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Igea\Documents\rozpočty\IGEA\rozpočty odevzdané\2024\3135 II_112 Struhařov okružní křižovatka a silnice\DN_700_NET4GAS\rozpočet 2024 II\"/>
    </mc:Choice>
  </mc:AlternateContent>
  <bookViews>
    <workbookView xWindow="0" yWindow="0" windowWidth="0" windowHeight="0"/>
  </bookViews>
  <sheets>
    <sheet name="Rekapitulace stavby" sheetId="1" r:id="rId1"/>
    <sheet name="SO 502 - D-2 Přeložka ply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'SO 502 - D-2 Přeložka ply...'!$C$129:$K$286</definedName>
    <definedName name="_xlnm.Print_Area" localSheetId="1">'SO 502 - D-2 Přeložka ply...'!$C$4:$J$76,'SO 502 - D-2 Přeložka ply...'!$C$82:$J$111,'SO 502 - D-2 Přeložka ply...'!$C$117:$J$286</definedName>
    <definedName name="_xlnm.Print_Titles" localSheetId="1">'SO 502 - D-2 Přeložka ply...'!$129:$129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286"/>
  <c r="BH286"/>
  <c r="BG286"/>
  <c r="BF286"/>
  <c r="T286"/>
  <c r="T285"/>
  <c r="R286"/>
  <c r="R285"/>
  <c r="P286"/>
  <c r="P285"/>
  <c r="BI284"/>
  <c r="BH284"/>
  <c r="BG284"/>
  <c r="BF284"/>
  <c r="T284"/>
  <c r="T283"/>
  <c r="R284"/>
  <c r="R283"/>
  <c r="P284"/>
  <c r="P283"/>
  <c r="BI282"/>
  <c r="BH282"/>
  <c r="BG282"/>
  <c r="BF282"/>
  <c r="T282"/>
  <c r="R282"/>
  <c r="P282"/>
  <c r="BI281"/>
  <c r="BH281"/>
  <c r="BG281"/>
  <c r="BF281"/>
  <c r="T281"/>
  <c r="R281"/>
  <c r="P281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8"/>
  <c r="BH228"/>
  <c r="BG228"/>
  <c r="BF228"/>
  <c r="T228"/>
  <c r="R228"/>
  <c r="P228"/>
  <c r="BI224"/>
  <c r="BH224"/>
  <c r="BG224"/>
  <c r="BF224"/>
  <c r="T224"/>
  <c r="R224"/>
  <c r="P224"/>
  <c r="BI223"/>
  <c r="BH223"/>
  <c r="BG223"/>
  <c r="BF223"/>
  <c r="T223"/>
  <c r="R223"/>
  <c r="P223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89"/>
  <c r="BH189"/>
  <c r="BG189"/>
  <c r="BF189"/>
  <c r="T189"/>
  <c r="R189"/>
  <c r="P189"/>
  <c r="BI186"/>
  <c r="BH186"/>
  <c r="BG186"/>
  <c r="BF186"/>
  <c r="T186"/>
  <c r="T185"/>
  <c r="R186"/>
  <c r="R185"/>
  <c r="P186"/>
  <c r="P185"/>
  <c r="BI184"/>
  <c r="BH184"/>
  <c r="BG184"/>
  <c r="BF184"/>
  <c r="T184"/>
  <c r="R184"/>
  <c r="P184"/>
  <c r="BI183"/>
  <c r="BH183"/>
  <c r="BG183"/>
  <c r="BF183"/>
  <c r="T183"/>
  <c r="R183"/>
  <c r="P183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1"/>
  <c r="BH151"/>
  <c r="BG151"/>
  <c r="BF151"/>
  <c r="T151"/>
  <c r="R151"/>
  <c r="P151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J127"/>
  <c r="J126"/>
  <c r="F126"/>
  <c r="F124"/>
  <c r="E122"/>
  <c r="J92"/>
  <c r="J91"/>
  <c r="F91"/>
  <c r="F89"/>
  <c r="E87"/>
  <c r="J18"/>
  <c r="E18"/>
  <c r="F127"/>
  <c r="J17"/>
  <c r="J12"/>
  <c r="J89"/>
  <c r="E7"/>
  <c r="E85"/>
  <c i="1" r="L90"/>
  <c r="AM90"/>
  <c r="AM89"/>
  <c r="L89"/>
  <c r="AM87"/>
  <c r="L87"/>
  <c r="L85"/>
  <c r="L84"/>
  <c i="2" r="BK251"/>
  <c r="BK239"/>
  <c r="J183"/>
  <c r="BK256"/>
  <c r="J218"/>
  <c r="J168"/>
  <c r="BK254"/>
  <c r="BK217"/>
  <c r="J167"/>
  <c r="J265"/>
  <c r="J241"/>
  <c r="J212"/>
  <c r="BK248"/>
  <c r="J186"/>
  <c r="BK165"/>
  <c r="BK268"/>
  <c r="J258"/>
  <c r="BK215"/>
  <c r="J138"/>
  <c r="BK252"/>
  <c r="BK158"/>
  <c r="J282"/>
  <c r="J276"/>
  <c r="J271"/>
  <c r="J236"/>
  <c r="BK223"/>
  <c r="J206"/>
  <c r="J159"/>
  <c r="BK250"/>
  <c r="BK244"/>
  <c r="BK218"/>
  <c r="BK168"/>
  <c r="BK237"/>
  <c r="BK210"/>
  <c r="J133"/>
  <c r="BK243"/>
  <c r="BK197"/>
  <c r="BK140"/>
  <c r="BK263"/>
  <c r="BK233"/>
  <c r="J191"/>
  <c r="J264"/>
  <c r="BK241"/>
  <c r="BK196"/>
  <c r="J163"/>
  <c r="J267"/>
  <c r="BK240"/>
  <c r="J205"/>
  <c r="J151"/>
  <c r="J256"/>
  <c r="J211"/>
  <c r="BK172"/>
  <c r="BK282"/>
  <c r="BK278"/>
  <c r="J273"/>
  <c r="J262"/>
  <c r="BK246"/>
  <c r="BK221"/>
  <c r="J165"/>
  <c r="BK260"/>
  <c r="J240"/>
  <c r="BK205"/>
  <c i="1" r="AS94"/>
  <c i="2" r="J244"/>
  <c r="J223"/>
  <c r="J195"/>
  <c r="BK163"/>
  <c r="J251"/>
  <c r="BK201"/>
  <c r="BK144"/>
  <c r="J242"/>
  <c r="BK206"/>
  <c r="J219"/>
  <c r="BK192"/>
  <c r="BK166"/>
  <c r="BK265"/>
  <c r="J255"/>
  <c r="J214"/>
  <c r="BK186"/>
  <c r="J246"/>
  <c r="BK184"/>
  <c r="BK156"/>
  <c r="J286"/>
  <c r="J281"/>
  <c r="BK274"/>
  <c r="BK271"/>
  <c r="BK267"/>
  <c r="J250"/>
  <c r="BK224"/>
  <c r="J189"/>
  <c r="J140"/>
  <c r="BK247"/>
  <c r="J230"/>
  <c r="BK189"/>
  <c r="BK258"/>
  <c r="J235"/>
  <c r="J192"/>
  <c r="BK151"/>
  <c r="J252"/>
  <c r="J215"/>
  <c r="BK170"/>
  <c r="BK261"/>
  <c r="BK234"/>
  <c r="BK159"/>
  <c r="BK232"/>
  <c r="BK173"/>
  <c r="J144"/>
  <c r="J263"/>
  <c r="BK228"/>
  <c r="BK203"/>
  <c r="BK136"/>
  <c r="J193"/>
  <c r="BK133"/>
  <c r="BK281"/>
  <c r="BK276"/>
  <c r="J272"/>
  <c r="BK269"/>
  <c r="J234"/>
  <c r="BK213"/>
  <c r="J184"/>
  <c r="J156"/>
  <c r="J248"/>
  <c r="J233"/>
  <c r="J196"/>
  <c r="J253"/>
  <c r="J220"/>
  <c r="BK259"/>
  <c r="BK235"/>
  <c r="BK177"/>
  <c r="J266"/>
  <c r="J249"/>
  <c r="J213"/>
  <c r="J170"/>
  <c r="J238"/>
  <c r="BK195"/>
  <c r="J161"/>
  <c r="BK266"/>
  <c r="J247"/>
  <c r="J210"/>
  <c r="J177"/>
  <c r="BK257"/>
  <c r="BK220"/>
  <c r="J173"/>
  <c r="J284"/>
  <c r="J277"/>
  <c r="BK272"/>
  <c r="J270"/>
  <c r="BK255"/>
  <c r="BK214"/>
  <c r="J166"/>
  <c r="BK138"/>
  <c r="J201"/>
  <c r="BK242"/>
  <c r="BK191"/>
  <c r="BK238"/>
  <c r="J268"/>
  <c r="BK253"/>
  <c r="J221"/>
  <c r="J181"/>
  <c r="J243"/>
  <c r="BK207"/>
  <c r="BK167"/>
  <c r="J135"/>
  <c r="J237"/>
  <c r="BK193"/>
  <c r="BK264"/>
  <c r="J231"/>
  <c r="BK286"/>
  <c r="J278"/>
  <c r="BK273"/>
  <c r="BK270"/>
  <c r="J260"/>
  <c r="J228"/>
  <c r="J207"/>
  <c r="J158"/>
  <c r="J136"/>
  <c r="BK231"/>
  <c r="J261"/>
  <c r="J224"/>
  <c r="J217"/>
  <c r="J257"/>
  <c r="BK230"/>
  <c r="BK183"/>
  <c r="J259"/>
  <c r="BK236"/>
  <c r="J203"/>
  <c r="BK249"/>
  <c r="BK212"/>
  <c r="J172"/>
  <c r="J142"/>
  <c r="BK262"/>
  <c r="BK219"/>
  <c r="J197"/>
  <c r="BK142"/>
  <c r="J239"/>
  <c r="BK181"/>
  <c r="BK135"/>
  <c r="BK284"/>
  <c r="BK277"/>
  <c r="J274"/>
  <c r="J269"/>
  <c r="J254"/>
  <c r="J232"/>
  <c r="BK211"/>
  <c r="BK161"/>
  <c l="1" r="BK132"/>
  <c r="BK194"/>
  <c r="J194"/>
  <c r="J101"/>
  <c r="BK188"/>
  <c r="J188"/>
  <c r="J100"/>
  <c r="BK202"/>
  <c r="J202"/>
  <c r="J102"/>
  <c r="R245"/>
  <c r="R209"/>
  <c r="R208"/>
  <c r="T132"/>
  <c r="R188"/>
  <c r="R194"/>
  <c r="P202"/>
  <c r="P245"/>
  <c r="P209"/>
  <c r="P208"/>
  <c r="P275"/>
  <c r="R132"/>
  <c r="R131"/>
  <c r="P188"/>
  <c r="P194"/>
  <c r="R202"/>
  <c r="BK245"/>
  <c r="J245"/>
  <c r="J105"/>
  <c r="BK275"/>
  <c r="J275"/>
  <c r="J106"/>
  <c r="R275"/>
  <c r="P280"/>
  <c r="P279"/>
  <c r="R280"/>
  <c r="R279"/>
  <c r="P132"/>
  <c r="P131"/>
  <c r="T188"/>
  <c r="T194"/>
  <c r="T202"/>
  <c r="T245"/>
  <c r="T209"/>
  <c r="T208"/>
  <c r="T275"/>
  <c r="BK280"/>
  <c r="J280"/>
  <c r="J108"/>
  <c r="T280"/>
  <c r="T279"/>
  <c r="BK185"/>
  <c r="J185"/>
  <c r="J99"/>
  <c r="BK209"/>
  <c r="J209"/>
  <c r="J104"/>
  <c r="BK283"/>
  <c r="J283"/>
  <c r="J109"/>
  <c r="BK285"/>
  <c r="J285"/>
  <c r="J110"/>
  <c r="BE195"/>
  <c r="BE205"/>
  <c r="BE239"/>
  <c r="BE240"/>
  <c r="BE244"/>
  <c r="BE252"/>
  <c r="BE259"/>
  <c r="BE269"/>
  <c r="BE270"/>
  <c r="BE271"/>
  <c r="BE272"/>
  <c r="BE273"/>
  <c r="BE274"/>
  <c r="BE276"/>
  <c r="BE277"/>
  <c r="BE278"/>
  <c r="BE281"/>
  <c r="BE282"/>
  <c r="BE284"/>
  <c r="BE286"/>
  <c r="F92"/>
  <c r="J124"/>
  <c r="BE136"/>
  <c r="BE189"/>
  <c r="BE206"/>
  <c r="BE213"/>
  <c r="BE218"/>
  <c r="BE230"/>
  <c r="BE250"/>
  <c r="E120"/>
  <c r="BE133"/>
  <c r="BE161"/>
  <c r="BE163"/>
  <c r="BE191"/>
  <c r="BE211"/>
  <c r="BE231"/>
  <c r="BE234"/>
  <c r="BE238"/>
  <c r="BE251"/>
  <c r="BE261"/>
  <c r="BE264"/>
  <c r="BE158"/>
  <c r="BE183"/>
  <c r="BE201"/>
  <c r="BE217"/>
  <c r="BE221"/>
  <c r="BE235"/>
  <c r="BE247"/>
  <c r="BE256"/>
  <c r="BE260"/>
  <c r="BE135"/>
  <c r="BE140"/>
  <c r="BE156"/>
  <c r="BE166"/>
  <c r="BE167"/>
  <c r="BE192"/>
  <c r="BE193"/>
  <c r="BE214"/>
  <c r="BE215"/>
  <c r="BE237"/>
  <c r="BE265"/>
  <c r="BE268"/>
  <c r="BE168"/>
  <c r="BE173"/>
  <c r="BE203"/>
  <c r="BE207"/>
  <c r="BE219"/>
  <c r="BE223"/>
  <c r="BE224"/>
  <c r="BE232"/>
  <c r="BE236"/>
  <c r="BE246"/>
  <c r="BE253"/>
  <c r="BE159"/>
  <c r="BE165"/>
  <c r="BE172"/>
  <c r="BE177"/>
  <c r="BE181"/>
  <c r="BE184"/>
  <c r="BE186"/>
  <c r="BE196"/>
  <c r="BE197"/>
  <c r="BE233"/>
  <c r="BE248"/>
  <c r="BE249"/>
  <c r="BE255"/>
  <c r="BE266"/>
  <c r="BE267"/>
  <c r="BE138"/>
  <c r="BE142"/>
  <c r="BE144"/>
  <c r="BE151"/>
  <c r="BE170"/>
  <c r="BE210"/>
  <c r="BE212"/>
  <c r="BE220"/>
  <c r="BE228"/>
  <c r="BE241"/>
  <c r="BE242"/>
  <c r="BE243"/>
  <c r="BE254"/>
  <c r="BE257"/>
  <c r="BE258"/>
  <c r="BE262"/>
  <c r="BE263"/>
  <c r="F35"/>
  <c i="1" r="BB95"/>
  <c r="BB94"/>
  <c r="AX94"/>
  <c i="2" r="F34"/>
  <c i="1" r="BA95"/>
  <c r="BA94"/>
  <c r="AW94"/>
  <c r="AK30"/>
  <c i="2" r="F37"/>
  <c i="1" r="BD95"/>
  <c r="BD94"/>
  <c r="W33"/>
  <c i="2" r="F36"/>
  <c i="1" r="BC95"/>
  <c r="BC94"/>
  <c r="W32"/>
  <c i="2" r="J34"/>
  <c i="1" r="AW95"/>
  <c i="2" l="1" r="P130"/>
  <c i="1" r="AU95"/>
  <c i="2" r="R130"/>
  <c r="T131"/>
  <c r="T130"/>
  <c r="BK131"/>
  <c r="J131"/>
  <c r="J97"/>
  <c r="J132"/>
  <c r="J98"/>
  <c r="BK208"/>
  <c r="J208"/>
  <c r="J103"/>
  <c r="BK279"/>
  <c r="J279"/>
  <c r="J107"/>
  <c i="1" r="AU94"/>
  <c r="W31"/>
  <c r="W30"/>
  <c i="2" r="J33"/>
  <c i="1" r="AV95"/>
  <c r="AT95"/>
  <c i="2" r="F33"/>
  <c i="1" r="AZ95"/>
  <c r="AZ94"/>
  <c r="W29"/>
  <c r="AY94"/>
  <c i="2" l="1" r="BK130"/>
  <c r="J130"/>
  <c r="J30"/>
  <c i="1" r="AG95"/>
  <c r="AG94"/>
  <c r="AK26"/>
  <c r="AV94"/>
  <c r="AK29"/>
  <c r="AK35"/>
  <c i="2" l="1" r="J39"/>
  <c r="J96"/>
  <c i="1" r="AN9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<sst xmlns="http://schemas.openxmlformats.org/spreadsheetml/2006/main">
  <si>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</si>
  <si>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</si>
  <si>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</si>
  <si>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</si>
  <si>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{c0b4616d-7dfb-493f-8f2f-dff5c5dcad75}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</si>
  <si>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</si>
  <si>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</si>
  <si>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</si>
  <si>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</si>
  <si>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</si>
  <si>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</si>
  <si>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</si>
  <si>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</si>
  <si>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</si>
  <si>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3135_1a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</si>
  <si>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</si>
  <si>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</si>
  <si>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II/112 Struhařov Okružní křižovatka a silnice</t>
  </si>
  <si>
    <t>KSO:</t>
  </si>
  <si>
    <t>CC-CZ:</t>
  </si>
  <si>
    <t>Místo:</t>
  </si>
  <si>
    <t xml:space="preserve"> </t>
  </si>
  <si>
    <t>Datum:</t>
  </si>
  <si>
    <t>25. 9. 2024</t>
  </si>
  <si>
    <t>Zadavatel:</t>
  </si>
  <si>
    <t>IČ:</t>
  </si>
  <si>
    <t>70891095</t>
  </si>
  <si>
    <t>Středočeský kraj, Zborovská 81/11 Praha 5</t>
  </si>
  <si>
    <t>DIČ:</t>
  </si>
  <si>
    <t>Uchazeč:</t>
  </si>
  <si>
    <t>Vyplň údaj</t>
  </si>
  <si>
    <t>Projektant:</t>
  </si>
  <si>
    <t>46580514</t>
  </si>
  <si>
    <t>IGEA s.r.o., Na Valše 47/3, Ostrava Přívoz</t>
  </si>
  <si>
    <t>True</t>
  </si>
  <si>
    <t>Zpracovatel:</t>
  </si>
  <si>
    <t>R.Vojtěchová</t>
  </si>
  <si>
    <t>Poznámka:</t>
  </si>
  <si>
    <t xml:space="preserve"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																																			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</si>
  <si>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</si>
  <si>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</si>
  <si>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</si>
  <si>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</si>
  <si>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</si>
  <si>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</si>
  <si>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</si>
  <si>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</si>
  <si>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</si>
  <si>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</si>
  <si>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</si>
  <si>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</si>
  <si>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</si>
  <si>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</si>
  <si>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</si>
  <si>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</si>
  <si>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</si>
  <si>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</si>
  <si>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</si>
  <si>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</si>
  <si>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</si>
  <si>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</si>
  <si>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</si>
  <si>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</si>
  <si>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</si>
  <si>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</si>
  <si>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</si>
  <si>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</si>
  <si>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</si>
  <si>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</si>
  <si>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</si>
  <si>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</si>
  <si>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</si>
  <si>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</si>
  <si>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</si>
  <si>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</si>
  <si>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</si>
  <si>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</si>
  <si>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</si>
  <si>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</si>
  <si>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</si>
  <si>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</si>
  <si>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</si>
  <si>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</si>
  <si>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</si>
  <si>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502</t>
  </si>
  <si>
    <t xml:space="preserve">D-2 Přeložka plynovodu DN700 </t>
  </si>
  <si>
    <t>STA</t>
  </si>
  <si>
    <t>1</t>
  </si>
  <si>
    <t>{81439936-8660-4338-b646-ab70f2a85712}</t>
  </si>
  <si>
    <t>2</t>
  </si>
  <si>
    <t>KRYCÍ LIST SOUPISU PRACÍ</t>
  </si>
  <si>
    <t>Objekt:</t>
  </si>
  <si>
    <t xml:space="preserve">SO 502 - D-2 Přeložka plynovodu DN700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</si>
  <si>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</si>
  <si>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</si>
  <si>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</si>
  <si>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</si>
  <si>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</si>
  <si>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</si>
  <si>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</si>
  <si>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</si>
  <si>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</t>
  </si>
  <si>
    <t xml:space="preserve">    8 - Trubní vedení</t>
  </si>
  <si>
    <t xml:space="preserve">    997 - Přesun sutě</t>
  </si>
  <si>
    <t>M - Práce a dodávky M</t>
  </si>
  <si>
    <t xml:space="preserve">    23-M - Montáže potrubí</t>
  </si>
  <si>
    <t xml:space="preserve">      23-KAO - Kontrolní měřící objekt</t>
  </si>
  <si>
    <t xml:space="preserve">    46-M - Zemní práce při extr.mont.pracích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</si>
  <si>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</si>
  <si>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</si>
  <si>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</si>
  <si>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</si>
  <si>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</si>
  <si>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</si>
  <si>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</si>
  <si>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</si>
  <si>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</si>
  <si>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</si>
  <si>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</si>
  <si>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</si>
  <si>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</si>
  <si>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</si>
  <si>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</si>
  <si>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</si>
  <si>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</si>
  <si>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</si>
  <si>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</si>
  <si>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</si>
  <si>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</si>
  <si>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</si>
  <si>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</si>
  <si>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ze zámkových dlaždic komunikací pro pěší ručně</t>
  </si>
  <si>
    <t>m2</t>
  </si>
  <si>
    <t>4</t>
  </si>
  <si>
    <t>-501225408</t>
  </si>
  <si>
    <t>VV</t>
  </si>
  <si>
    <t>1,5*3,5</t>
  </si>
  <si>
    <t>113107132</t>
  </si>
  <si>
    <t>Odstranění podkladu z betonu prostého tl přes 150 do 300 mm ručně</t>
  </si>
  <si>
    <t>-1911851393</t>
  </si>
  <si>
    <t>3</t>
  </si>
  <si>
    <t>113107142</t>
  </si>
  <si>
    <t>Odstranění podkladu živičného tl přes 50 do 100 mm ručně</t>
  </si>
  <si>
    <t>527720809</t>
  </si>
  <si>
    <t>6,3*3,5</t>
  </si>
  <si>
    <t>115101202</t>
  </si>
  <si>
    <t>Čerpání vody na dopravní výšku do 10 m průměrný přítok přes 500 do 1 000 l/min</t>
  </si>
  <si>
    <t>hod</t>
  </si>
  <si>
    <t>-1384793739</t>
  </si>
  <si>
    <t>"24hod/1den/jáma" 24*30*4</t>
  </si>
  <si>
    <t>5</t>
  </si>
  <si>
    <t>115101302</t>
  </si>
  <si>
    <t>Pohotovost čerpací soupravy pro dopravní výšku do 10 m přítok přes 500 do 1 000 l/min</t>
  </si>
  <si>
    <t>den</t>
  </si>
  <si>
    <t>391469511</t>
  </si>
  <si>
    <t>"1den/jáma" 4*30</t>
  </si>
  <si>
    <t>6</t>
  </si>
  <si>
    <t>121151125</t>
  </si>
  <si>
    <t>Sejmutí ornice plochy přes 500 m2 tl vrstvy do 300 mm strojně</t>
  </si>
  <si>
    <t>2055233242</t>
  </si>
  <si>
    <t>12,9*(15+66-3,5-6,3)</t>
  </si>
  <si>
    <t>7</t>
  </si>
  <si>
    <t>131251104</t>
  </si>
  <si>
    <t>Hloubení jam nezapažených v hornině třídy těžitelnosti I skupiny 3 objem do 500 m3 strojně</t>
  </si>
  <si>
    <t>m3</t>
  </si>
  <si>
    <t>388877562</t>
  </si>
  <si>
    <t>0,5*0,5*0,5*4</t>
  </si>
  <si>
    <t>"u TU" 31+38,5</t>
  </si>
  <si>
    <t>(2,9-0,3)*3,8*12,0</t>
  </si>
  <si>
    <t>(3,5-0,3)*3,0*3,0*2</t>
  </si>
  <si>
    <t>(3,3-0,3)*3,8*12,0</t>
  </si>
  <si>
    <t>Součet</t>
  </si>
  <si>
    <t>8</t>
  </si>
  <si>
    <t>132251253</t>
  </si>
  <si>
    <t>Hloubení rýh nezapažených š do 2000 mm v hornině třídy těžitelnosti I skupiny 3 objem do 100 m3 strojně</t>
  </si>
  <si>
    <t>-1221226107</t>
  </si>
  <si>
    <t>(1,55-0,3)*1,8*13,0</t>
  </si>
  <si>
    <t>(1,9-0,3)*1,8*9,5</t>
  </si>
  <si>
    <t>(1,9-0,3)*1,8*7,1</t>
  </si>
  <si>
    <t>9</t>
  </si>
  <si>
    <t>151101101</t>
  </si>
  <si>
    <t>Zřízení příložného pažení a rozepření stěn rýh hl do 2 m</t>
  </si>
  <si>
    <t>397436297</t>
  </si>
  <si>
    <t>0,5*0,5*4*4</t>
  </si>
  <si>
    <t>10</t>
  </si>
  <si>
    <t>151101111</t>
  </si>
  <si>
    <t>Odstranění příložného pažení a rozepření stěn rýh hl do 2 m</t>
  </si>
  <si>
    <t>1657521936</t>
  </si>
  <si>
    <t>11</t>
  </si>
  <si>
    <t>153112111</t>
  </si>
  <si>
    <t>Nastražení ocelových štětovnic dl do 10 m ve standardních podmínkách z terénu</t>
  </si>
  <si>
    <t>-871982403</t>
  </si>
  <si>
    <t>8,0*2*(3,8+60,6+1,0+0,5*2)</t>
  </si>
  <si>
    <t>12</t>
  </si>
  <si>
    <t>153112122</t>
  </si>
  <si>
    <t>Zaberanění ocelových štětovnic na dl do 8 m ve standardních podmínkách z terénu</t>
  </si>
  <si>
    <t>-2087226239</t>
  </si>
  <si>
    <t>13</t>
  </si>
  <si>
    <t>M</t>
  </si>
  <si>
    <t>159202200</t>
  </si>
  <si>
    <t>štětovnice ocelová</t>
  </si>
  <si>
    <t>t</t>
  </si>
  <si>
    <t>-1104711250</t>
  </si>
  <si>
    <t>1062,4*155*0,001*0,3</t>
  </si>
  <si>
    <t>14</t>
  </si>
  <si>
    <t>153113112</t>
  </si>
  <si>
    <t>Vytažení ocelových štětovnic dl do 12 m zaberaněných do hl 8 m z terénu ve standardnich podmínkách</t>
  </si>
  <si>
    <t>1407150313</t>
  </si>
  <si>
    <t>15320101R</t>
  </si>
  <si>
    <t>Úprava ocelových štětovnic - vyřezání otvoru</t>
  </si>
  <si>
    <t>ks</t>
  </si>
  <si>
    <t>-109599616</t>
  </si>
  <si>
    <t>16</t>
  </si>
  <si>
    <t>162751117</t>
  </si>
  <si>
    <t>Vodorovné přemístění do 10000 m výkopku/sypaniny z horniny třídy těžitelnosti I, skupiny 1 až 3</t>
  </si>
  <si>
    <t>588831151</t>
  </si>
  <si>
    <t>17</t>
  </si>
  <si>
    <t>162751119</t>
  </si>
  <si>
    <t>Příplatek k vodorovnému přemístění výkopku/sypaniny z horniny třídy těžitelnosti I, skupiny 1 až 3 ZKD 1000 m přes 10000 m</t>
  </si>
  <si>
    <t>-1125696962</t>
  </si>
  <si>
    <t>108,514*10 'Přepočtené koeficientem množství</t>
  </si>
  <si>
    <t>18</t>
  </si>
  <si>
    <t>171201231</t>
  </si>
  <si>
    <t>Poplatek za uložení zeminy a kamení na recyklační skládce (skládkovné) kód odpadu 17 05 04</t>
  </si>
  <si>
    <t>-1816019833</t>
  </si>
  <si>
    <t>108,514*2 'Přepočtené koeficientem množství</t>
  </si>
  <si>
    <t>19</t>
  </si>
  <si>
    <t>17410110R</t>
  </si>
  <si>
    <t>Hutnící zkoušky</t>
  </si>
  <si>
    <t>klp</t>
  </si>
  <si>
    <t>-1870091161</t>
  </si>
  <si>
    <t>20</t>
  </si>
  <si>
    <t>174151101</t>
  </si>
  <si>
    <t>Zásyp jam, šachet rýh nebo kolem objektů sypaninou se zhutněním</t>
  </si>
  <si>
    <t>1749039584</t>
  </si>
  <si>
    <t>382,96+77,058</t>
  </si>
  <si>
    <t>-(11,984+96,53)</t>
  </si>
  <si>
    <t>175151101</t>
  </si>
  <si>
    <t>Obsypání potrubí strojně sypaninou bez prohození, uloženou do 3 m</t>
  </si>
  <si>
    <t>1113135823</t>
  </si>
  <si>
    <t>(0,3+0,7)*(1,9*29,6+12,0*3,8+3,0*3,0*2)</t>
  </si>
  <si>
    <t>-3,14*0,35*0,35*60,6</t>
  </si>
  <si>
    <t>22</t>
  </si>
  <si>
    <t>58337303</t>
  </si>
  <si>
    <t>štěrkopísek frakce 0/8</t>
  </si>
  <si>
    <t>883685252</t>
  </si>
  <si>
    <t>96,53*2 'Přepočtené koeficientem množství</t>
  </si>
  <si>
    <t>23</t>
  </si>
  <si>
    <t>181351115</t>
  </si>
  <si>
    <t>Rozprostření ornice tl vrstvy do 300 mm pl přes 500 m2 v rovině nebo ve svahu do 1:5 strojně</t>
  </si>
  <si>
    <t>-1832694033</t>
  </si>
  <si>
    <t>24</t>
  </si>
  <si>
    <t>181951111</t>
  </si>
  <si>
    <t>Úprava pláně v hornině třídy těžitelnosti I, skupiny 1 až 3 bez zhutnění</t>
  </si>
  <si>
    <t>-1791471407</t>
  </si>
  <si>
    <t>Vodorovné konstrukce</t>
  </si>
  <si>
    <t>25</t>
  </si>
  <si>
    <t>451572111</t>
  </si>
  <si>
    <t>Lože pod potrubí otevřený výkop z kameniva drobného těženého</t>
  </si>
  <si>
    <t>-457066799</t>
  </si>
  <si>
    <t>0,1*(1,9*29,6+12,0*3,8+3,0*3,0*2)</t>
  </si>
  <si>
    <t>Komunikace</t>
  </si>
  <si>
    <t>26</t>
  </si>
  <si>
    <t>565175101</t>
  </si>
  <si>
    <t>Asfaltový beton vrstva podkladní ACP 16 (obalované kamenivo OKS) tl 100 mm š do 1,5 m</t>
  </si>
  <si>
    <t>-624414228</t>
  </si>
  <si>
    <t>22,05*2 'Přepočtené koeficientem množství</t>
  </si>
  <si>
    <t>27</t>
  </si>
  <si>
    <t>577124111</t>
  </si>
  <si>
    <t>Asfaltový beton vrstva obrusná ACO 11 (ABS) tř. I tl 35 mm š do 3 m z nemodifikovaného asfaltu</t>
  </si>
  <si>
    <t>594972788</t>
  </si>
  <si>
    <t>28</t>
  </si>
  <si>
    <t>577166111</t>
  </si>
  <si>
    <t>Asfaltový beton vrstva ložní ACL 22 (ABVH) tl 70 mm š do 3 m z nemodifikovaného asfaltu</t>
  </si>
  <si>
    <t>2071876965</t>
  </si>
  <si>
    <t>29</t>
  </si>
  <si>
    <t>596211110</t>
  </si>
  <si>
    <t>Kladení zámkové dlažby komunikací pro pěší ručně tl 60 mm skupiny A pl do 50 m2</t>
  </si>
  <si>
    <t>674475196</t>
  </si>
  <si>
    <t>Trubní vedení</t>
  </si>
  <si>
    <t>30</t>
  </si>
  <si>
    <t>894410213</t>
  </si>
  <si>
    <t>Osazení betonových dílců pro kanalizační šachty DN 1000 skruž rovná výšky 1000 mm</t>
  </si>
  <si>
    <t>kus</t>
  </si>
  <si>
    <t>1211402232</t>
  </si>
  <si>
    <t>31</t>
  </si>
  <si>
    <t>59225105</t>
  </si>
  <si>
    <t>dílec betonový pro studny kruhové 80x100x9cm</t>
  </si>
  <si>
    <t>795900448</t>
  </si>
  <si>
    <t>32</t>
  </si>
  <si>
    <t>58343872</t>
  </si>
  <si>
    <t>kamenivo drcené hrubé frakce 8/16</t>
  </si>
  <si>
    <t>230640607</t>
  </si>
  <si>
    <t>3,14*0,4*0,5*2</t>
  </si>
  <si>
    <t>1,256*1,5 'Přepočtené koeficientem množství</t>
  </si>
  <si>
    <t>33</t>
  </si>
  <si>
    <t>89972211R</t>
  </si>
  <si>
    <t>Krytí potrubí z plastů výstražnou fólií "PLYN" z PVC 50 cm</t>
  </si>
  <si>
    <t>m</t>
  </si>
  <si>
    <t>-210388678</t>
  </si>
  <si>
    <t>997</t>
  </si>
  <si>
    <t>Přesun sutě</t>
  </si>
  <si>
    <t>34</t>
  </si>
  <si>
    <t>997221551</t>
  </si>
  <si>
    <t>Vodorovná doprava suti ze sypkých materiálů do 1 km</t>
  </si>
  <si>
    <t>596138118</t>
  </si>
  <si>
    <t>13,781+4,851</t>
  </si>
  <si>
    <t>35</t>
  </si>
  <si>
    <t>997221559</t>
  </si>
  <si>
    <t>Příplatek ZKD 1 km u vodorovné dopravy suti ze sypkých materiálů</t>
  </si>
  <si>
    <t>692801889</t>
  </si>
  <si>
    <t>36</t>
  </si>
  <si>
    <t>997221615</t>
  </si>
  <si>
    <t>Poplatek za uložení na skládce (skládkovné) stavebního odpadu betonového kód odpadu 17 01 01</t>
  </si>
  <si>
    <t>-747671074</t>
  </si>
  <si>
    <t>37</t>
  </si>
  <si>
    <t>997221645</t>
  </si>
  <si>
    <t>Poplatek za uložení na skládce (skládkovné) odpadu asfaltového bez dehtu kód odpadu 17 03 02</t>
  </si>
  <si>
    <t>-76159058</t>
  </si>
  <si>
    <t>Práce a dodávky M</t>
  </si>
  <si>
    <t>23-M</t>
  </si>
  <si>
    <t>Montáže potrubí</t>
  </si>
  <si>
    <t>38</t>
  </si>
  <si>
    <t>230083173</t>
  </si>
  <si>
    <t>Demontáž potrubí do šrotu přes 50 do 250 kg D 720 mm tl 12,0 mm</t>
  </si>
  <si>
    <t>64</t>
  </si>
  <si>
    <t>922303700</t>
  </si>
  <si>
    <t>39</t>
  </si>
  <si>
    <t>23008317R</t>
  </si>
  <si>
    <t>Odvoz demontovaného potrubí a likvidace</t>
  </si>
  <si>
    <t>kpl</t>
  </si>
  <si>
    <t>-1263157375</t>
  </si>
  <si>
    <t>40</t>
  </si>
  <si>
    <t>230083186</t>
  </si>
  <si>
    <t>Demontáž potrubí do šrotu přes 50 do 250 kg D 1020 mm tl 8,0 mm</t>
  </si>
  <si>
    <t>-673074110</t>
  </si>
  <si>
    <t>41</t>
  </si>
  <si>
    <t>23020026R</t>
  </si>
  <si>
    <t>Jednostranné přerušení průtoku plynu 2 balony vloženými ručně v ocelovém potrubí do DN 700 mm</t>
  </si>
  <si>
    <t>780477640</t>
  </si>
  <si>
    <t>42</t>
  </si>
  <si>
    <t>42170001R</t>
  </si>
  <si>
    <t>balonovací hrdlo DN200</t>
  </si>
  <si>
    <t>256</t>
  </si>
  <si>
    <t>426355636</t>
  </si>
  <si>
    <t>43</t>
  </si>
  <si>
    <t>230201073</t>
  </si>
  <si>
    <t>Montáž plynovodů D 720 mm tl stěny 12,0 mm</t>
  </si>
  <si>
    <t>1652843912</t>
  </si>
  <si>
    <t>"délka bez ohybu" 48,0</t>
  </si>
  <si>
    <t>44</t>
  </si>
  <si>
    <t>422720002R</t>
  </si>
  <si>
    <t>trubka 720x12 L360 NB/MB PSL2 s třívrstvou tovární PE izolací (3LPE) třída B3 s FZM-N izolací</t>
  </si>
  <si>
    <t>-387083255</t>
  </si>
  <si>
    <t>45</t>
  </si>
  <si>
    <t>230201173</t>
  </si>
  <si>
    <t>Montáž trubních dílů přivařovacích D 720 mm tl stěny 12,0 mm</t>
  </si>
  <si>
    <t>576153053</t>
  </si>
  <si>
    <t>46</t>
  </si>
  <si>
    <t>42272051R</t>
  </si>
  <si>
    <t>Ohyb za studena 3,58° zhotovený na stavbě z trubky ISO 3183 720,0 12,0 L360 NB/MB PSL 2 s třívrstvou tovární PE izolací (3LPE) třída B3 dle ČSN EN ISO 21809-1 poloměr ohybu 35,55 m, délka rovného úseku 2x 2000 mm</t>
  </si>
  <si>
    <t>2065615748</t>
  </si>
  <si>
    <t>47</t>
  </si>
  <si>
    <t>230208211</t>
  </si>
  <si>
    <t>Montáž zatěžovacích dílců hmotnosti do 1 t</t>
  </si>
  <si>
    <t>102588698</t>
  </si>
  <si>
    <t>48</t>
  </si>
  <si>
    <t>6931108R</t>
  </si>
  <si>
    <t>geotextilie s výstelkou 1000g/m2</t>
  </si>
  <si>
    <t>1551335441</t>
  </si>
  <si>
    <t>2,0*1,2*24</t>
  </si>
  <si>
    <t>49</t>
  </si>
  <si>
    <t>R001</t>
  </si>
  <si>
    <t>zatěžovací sedlo na plynovod DN 700</t>
  </si>
  <si>
    <t>-1961101364</t>
  </si>
  <si>
    <t>50</t>
  </si>
  <si>
    <t>230210013</t>
  </si>
  <si>
    <t>Oprava opláštění ruční ovinem páskou za studena 2vrstvy</t>
  </si>
  <si>
    <t>458043044</t>
  </si>
  <si>
    <t>"ERGELIT" 2*3,14*0,35*6,0</t>
  </si>
  <si>
    <t>"svary" 2*3,14*0,35*0,5*6</t>
  </si>
  <si>
    <t>51</t>
  </si>
  <si>
    <t>12000203R.2</t>
  </si>
  <si>
    <t>cementová ochrana izolace Ergelit Band 03 páska</t>
  </si>
  <si>
    <t>-670510254</t>
  </si>
  <si>
    <t>2,2*100</t>
  </si>
  <si>
    <t>52</t>
  </si>
  <si>
    <t>12000101R.1</t>
  </si>
  <si>
    <t>páska Serviwrap</t>
  </si>
  <si>
    <t>role</t>
  </si>
  <si>
    <t>-957629784</t>
  </si>
  <si>
    <t>53</t>
  </si>
  <si>
    <t>12000502R</t>
  </si>
  <si>
    <t>manžeta smršťovací DN700 vč. spojovacího postřiku</t>
  </si>
  <si>
    <t>2027482495</t>
  </si>
  <si>
    <t>54</t>
  </si>
  <si>
    <t>230220011</t>
  </si>
  <si>
    <t>Montáž orientačního sloupku ON 13 2970</t>
  </si>
  <si>
    <t>-1452047894</t>
  </si>
  <si>
    <t>55</t>
  </si>
  <si>
    <t>R003</t>
  </si>
  <si>
    <t>orientační sloupek vč. patky</t>
  </si>
  <si>
    <t>-148918981</t>
  </si>
  <si>
    <t>56</t>
  </si>
  <si>
    <t>23100104R</t>
  </si>
  <si>
    <t>Vizuální kontrola svarů</t>
  </si>
  <si>
    <t>1711142881</t>
  </si>
  <si>
    <t>57</t>
  </si>
  <si>
    <t>23100108aR</t>
  </si>
  <si>
    <t>Tlaková zkouška DN 700 stresstes</t>
  </si>
  <si>
    <t>-524358822</t>
  </si>
  <si>
    <t>58</t>
  </si>
  <si>
    <t>23100110R</t>
  </si>
  <si>
    <t>Zkouška elektrojiskrová</t>
  </si>
  <si>
    <t>964548533</t>
  </si>
  <si>
    <t>59</t>
  </si>
  <si>
    <t>23100115R</t>
  </si>
  <si>
    <t>Revize, ITI</t>
  </si>
  <si>
    <t>-993643725</t>
  </si>
  <si>
    <t>60</t>
  </si>
  <si>
    <t>23100117R</t>
  </si>
  <si>
    <t>Vytýčení sítí</t>
  </si>
  <si>
    <t>-1949957541</t>
  </si>
  <si>
    <t>61</t>
  </si>
  <si>
    <t>23100120R</t>
  </si>
  <si>
    <t>Propoj</t>
  </si>
  <si>
    <t>-798640496</t>
  </si>
  <si>
    <t>62</t>
  </si>
  <si>
    <t>23100201R</t>
  </si>
  <si>
    <t>Dozor technika u pojistného balonování (14dní/24hod)</t>
  </si>
  <si>
    <t>-541569783</t>
  </si>
  <si>
    <t>63</t>
  </si>
  <si>
    <t>23100202R</t>
  </si>
  <si>
    <t>Uzavření potrubí TU - manipulace na síti vč. odplynění (21km)</t>
  </si>
  <si>
    <t>-11287952</t>
  </si>
  <si>
    <t>25ZK0924.1</t>
  </si>
  <si>
    <t>Kontrola svaru metodou RT, D potrubí 700</t>
  </si>
  <si>
    <t>-1898150039</t>
  </si>
  <si>
    <t>65</t>
  </si>
  <si>
    <t>93000010R</t>
  </si>
  <si>
    <t>Kontrola svaru MT</t>
  </si>
  <si>
    <t>-506626434</t>
  </si>
  <si>
    <t>66</t>
  </si>
  <si>
    <t>94500106R</t>
  </si>
  <si>
    <t>Revize TIČR</t>
  </si>
  <si>
    <t>-1990675102</t>
  </si>
  <si>
    <t>23-KAO</t>
  </si>
  <si>
    <t>Kontrolní měřící objekt</t>
  </si>
  <si>
    <t>67</t>
  </si>
  <si>
    <t>741231002</t>
  </si>
  <si>
    <t>Montáž svorkovnice do rozvaděčů - řadová vodič do 6 mm2 se zapojením vodičů</t>
  </si>
  <si>
    <t>1589621858</t>
  </si>
  <si>
    <t>68</t>
  </si>
  <si>
    <t>34562147</t>
  </si>
  <si>
    <t>svorka řadová šroubovací nízkého napětí a průřezem vodiče 2,5mm2</t>
  </si>
  <si>
    <t>1241687141</t>
  </si>
  <si>
    <t>69</t>
  </si>
  <si>
    <t>34562148</t>
  </si>
  <si>
    <t>svornice řadová šroubovací nízkého napětí a průřezem vodiče 4mm2</t>
  </si>
  <si>
    <t>-420445081</t>
  </si>
  <si>
    <t>70</t>
  </si>
  <si>
    <t>210100001</t>
  </si>
  <si>
    <t>Ukončení vodičů v rozváděči nebo na přístroji včetně zapojení průřezu žíly do 2,5 mm2</t>
  </si>
  <si>
    <t>-613369211</t>
  </si>
  <si>
    <t>71</t>
  </si>
  <si>
    <t>210100013</t>
  </si>
  <si>
    <t>Ukončení vodičů v rozváděči nebo na přístroji včetně zapojení průřezu žíly do 4 mm2</t>
  </si>
  <si>
    <t>-306437723</t>
  </si>
  <si>
    <t>72</t>
  </si>
  <si>
    <t>210100173</t>
  </si>
  <si>
    <t>Ukončení kabelů smršťovací záklopkou nebo páskou se zapojením bez letování žíly do 3x4 mm2</t>
  </si>
  <si>
    <t>1163804990</t>
  </si>
  <si>
    <t>73</t>
  </si>
  <si>
    <t>35461723R</t>
  </si>
  <si>
    <t>Smršťovací záklopka 3x2,5 mm2</t>
  </si>
  <si>
    <t>-1903202196</t>
  </si>
  <si>
    <t>74</t>
  </si>
  <si>
    <t>210100171</t>
  </si>
  <si>
    <t>Ukončení kabelů smršťovací záklopkou nebo páskou se zapojením bez letování žíly do 2x4 mm2</t>
  </si>
  <si>
    <t>1054277727</t>
  </si>
  <si>
    <t>75</t>
  </si>
  <si>
    <t>35461722R</t>
  </si>
  <si>
    <t>Smršťovací záklopka 2x4 mm2</t>
  </si>
  <si>
    <t>1470937835</t>
  </si>
  <si>
    <t>76</t>
  </si>
  <si>
    <t>210812001</t>
  </si>
  <si>
    <t>Montáž kabel Cu plný kulatý do 1 kV 2x1,5 až 6 mm2 uložený volně nebo v liště (např. CYKY)</t>
  </si>
  <si>
    <t>-1887928685</t>
  </si>
  <si>
    <t>77</t>
  </si>
  <si>
    <t>34111012</t>
  </si>
  <si>
    <t>kabel instalační jádro Cu plné izolace PVC plášť PVC 450/750V (CYKY) 2x4mm2 (15% na prořez)</t>
  </si>
  <si>
    <t>-931299147</t>
  </si>
  <si>
    <t>78</t>
  </si>
  <si>
    <t>210950101</t>
  </si>
  <si>
    <t>Další štítek označovací na kabel</t>
  </si>
  <si>
    <t>1739426310</t>
  </si>
  <si>
    <t>79</t>
  </si>
  <si>
    <t>34561617R</t>
  </si>
  <si>
    <t>Kabelový štítek nerez</t>
  </si>
  <si>
    <t>-217254594</t>
  </si>
  <si>
    <t>80</t>
  </si>
  <si>
    <t>09410007R</t>
  </si>
  <si>
    <t>Podružný materiál při elektromontážích (5% z materiálu v Elektromontážích)</t>
  </si>
  <si>
    <t>%</t>
  </si>
  <si>
    <t>-1875226526</t>
  </si>
  <si>
    <t>81</t>
  </si>
  <si>
    <t>230250001</t>
  </si>
  <si>
    <t>Montáž kontrolní vývod napěťový měřící KMO</t>
  </si>
  <si>
    <t>1783735752</t>
  </si>
  <si>
    <t>82</t>
  </si>
  <si>
    <t>35714201R</t>
  </si>
  <si>
    <t>Propojovací objekt - nerezová skříň PO/N rozměr 400/650/280 mm (pro Net4Gas)</t>
  </si>
  <si>
    <t>-1802184723</t>
  </si>
  <si>
    <t>83</t>
  </si>
  <si>
    <t>5923108R</t>
  </si>
  <si>
    <t>sloupek betonový litý 260-8/8 (sloupek pro montáž spojovacího objektu)</t>
  </si>
  <si>
    <t>-1612812997</t>
  </si>
  <si>
    <t>84</t>
  </si>
  <si>
    <t>230250038</t>
  </si>
  <si>
    <t>Montáž snímací elektrody MS 100, MS 110</t>
  </si>
  <si>
    <t>-524160854</t>
  </si>
  <si>
    <t>85</t>
  </si>
  <si>
    <t>40559501R</t>
  </si>
  <si>
    <t>Měřící elektroda SE, Cu/CuSO4, typ MS110; včetně 10 m kabelu CYKY-O 3x2,5</t>
  </si>
  <si>
    <t>-380392960</t>
  </si>
  <si>
    <t>86</t>
  </si>
  <si>
    <t>23025040R</t>
  </si>
  <si>
    <t>Připojení kabelů na potrubí odporovým tvrdým pájením</t>
  </si>
  <si>
    <t>-1193301982</t>
  </si>
  <si>
    <t>87</t>
  </si>
  <si>
    <t>28355352R</t>
  </si>
  <si>
    <t>Opravná izolační souprava PERP KIT</t>
  </si>
  <si>
    <t>-870659737</t>
  </si>
  <si>
    <t>88</t>
  </si>
  <si>
    <t>23027053R</t>
  </si>
  <si>
    <t>Elektrojiskrová zkouška izolace (po zaizolování míst připojení kabelů na potrubí)</t>
  </si>
  <si>
    <t>-596757233</t>
  </si>
  <si>
    <t>89</t>
  </si>
  <si>
    <t>23027090R</t>
  </si>
  <si>
    <t>Měření obvodů PKO, vystavení protokolu</t>
  </si>
  <si>
    <t>set</t>
  </si>
  <si>
    <t>-570182484</t>
  </si>
  <si>
    <t>90</t>
  </si>
  <si>
    <t>09410008R</t>
  </si>
  <si>
    <t>Podružný materiál při montáži potrubí (5% z materiálu v 23-M)</t>
  </si>
  <si>
    <t>737702637</t>
  </si>
  <si>
    <t>91</t>
  </si>
  <si>
    <t>013254000.1</t>
  </si>
  <si>
    <t>Dokumentace skutečného provedení stavby</t>
  </si>
  <si>
    <t>320073973</t>
  </si>
  <si>
    <t>92</t>
  </si>
  <si>
    <t>045002000</t>
  </si>
  <si>
    <t>Kompletační a koordinační činnost (protokoly, fotodokumentace, předání)</t>
  </si>
  <si>
    <t>-213318578</t>
  </si>
  <si>
    <t>93</t>
  </si>
  <si>
    <t>081103000</t>
  </si>
  <si>
    <t>Denní doprava pracovníků na pracoviště</t>
  </si>
  <si>
    <t>-1778081176</t>
  </si>
  <si>
    <t>94</t>
  </si>
  <si>
    <t>HZS4232</t>
  </si>
  <si>
    <t>Hodinová zúčtovací sazba technik odborný</t>
  </si>
  <si>
    <t>-1927020844</t>
  </si>
  <si>
    <t>95</t>
  </si>
  <si>
    <t>HZS4251R</t>
  </si>
  <si>
    <t>Hodinová zúčtovací sazba technik - specialista KAO</t>
  </si>
  <si>
    <t>-1680564830</t>
  </si>
  <si>
    <t>46-M</t>
  </si>
  <si>
    <t>Zemní práce při extr.mont.pracích</t>
  </si>
  <si>
    <t>96</t>
  </si>
  <si>
    <t>460520131</t>
  </si>
  <si>
    <t>Osazení tvárnic kabelových betonových do rýhy s obsypem bez výkopových prací 2-otvorových</t>
  </si>
  <si>
    <t>151080722</t>
  </si>
  <si>
    <t>97</t>
  </si>
  <si>
    <t>59213345</t>
  </si>
  <si>
    <t>poklop kabelového žlabu betonový 500x230x40mm</t>
  </si>
  <si>
    <t>-1358284733</t>
  </si>
  <si>
    <t>98</t>
  </si>
  <si>
    <t>59213011</t>
  </si>
  <si>
    <t>žlab kabelový betonový k ochraně zemního drátovodného vedení 100x23x19cm</t>
  </si>
  <si>
    <t>1181152233</t>
  </si>
  <si>
    <t>VRN</t>
  </si>
  <si>
    <t>Vedlejší rozpočtové náklady</t>
  </si>
  <si>
    <t>VRN1</t>
  </si>
  <si>
    <t>Průzkumné, geodetické a projektové práce</t>
  </si>
  <si>
    <t>99</t>
  </si>
  <si>
    <t>012103000</t>
  </si>
  <si>
    <t>Geodetické práce před výstavbou</t>
  </si>
  <si>
    <t>1024</t>
  </si>
  <si>
    <t>269159186</t>
  </si>
  <si>
    <t>100</t>
  </si>
  <si>
    <t>012303000</t>
  </si>
  <si>
    <t>Geodetické práce po výstavbě</t>
  </si>
  <si>
    <t>-819103778</t>
  </si>
  <si>
    <t>VRN3</t>
  </si>
  <si>
    <t>Zařízení staveniště</t>
  </si>
  <si>
    <t>101</t>
  </si>
  <si>
    <t>032002000</t>
  </si>
  <si>
    <t>-1992204454</t>
  </si>
  <si>
    <t>VRN4</t>
  </si>
  <si>
    <t>Inženýrská činnost</t>
  </si>
  <si>
    <t>102</t>
  </si>
  <si>
    <t>045303000</t>
  </si>
  <si>
    <t>Koordinační činnost</t>
  </si>
  <si>
    <t>307943121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</si>
</sst>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3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>
      <alignment horizontal="center" vertical="center"/>
    </xf>
    <xf numFmtId="167" fontId="34" fillId="3" borderId="22" xfId="0" applyNumberFormat="1" applyFont="1" applyFill="1" applyBorder="1" applyAlignment="1" applyProtection="1">
      <alignment vertical="center"/>
      <protection locked="0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="1" customFormat="1" ht="36.96" customHeight="1">
      <c r="AR2" s="16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="1" customFormat="1" ht="12" customHeight="1">
      <c r="B5" s="20"/>
      <c r="D5" s="24" t="s">
        <v>13</v>
      </c>
      <c r="K5" s="25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0"/>
      <c r="BE5" s="26" t="s">
        <v>15</v>
      </c>
      <c r="BS5" s="17" t="s">
        <v>6</v>
      </c>
    </row>
    <row r="6" s="1" customFormat="1" ht="36.96" customHeight="1">
      <c r="B6" s="20"/>
      <c r="D6" s="27" t="s">
        <v>16</v>
      </c>
      <c r="K6" s="28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0"/>
      <c r="BE6" s="29"/>
      <c r="BS6" s="17" t="s">
        <v>6</v>
      </c>
    </row>
    <row r="7" s="1" customFormat="1" ht="12" customHeight="1">
      <c r="B7" s="20"/>
      <c r="D7" s="30" t="s">
        <v>18</v>
      </c>
      <c r="K7" s="25" t="s">
        <v>1</v>
      </c>
      <c r="AK7" s="30" t="s">
        <v>19</v>
      </c>
      <c r="AN7" s="25" t="s">
        <v>1</v>
      </c>
      <c r="AR7" s="20"/>
      <c r="BE7" s="29"/>
      <c r="BS7" s="17" t="s">
        <v>6</v>
      </c>
    </row>
    <row r="8" s="1" customFormat="1" ht="12" customHeight="1">
      <c r="B8" s="20"/>
      <c r="D8" s="30" t="s">
        <v>20</v>
      </c>
      <c r="K8" s="25" t="s">
        <v>21</v>
      </c>
      <c r="AK8" s="30" t="s">
        <v>22</v>
      </c>
      <c r="AN8" s="31" t="s">
        <v>23</v>
      </c>
      <c r="AR8" s="20"/>
      <c r="BE8" s="29"/>
      <c r="BS8" s="17" t="s">
        <v>6</v>
      </c>
    </row>
    <row r="9" s="1" customFormat="1" ht="14.4" customHeight="1">
      <c r="B9" s="20"/>
      <c r="AR9" s="20"/>
      <c r="BE9" s="29"/>
      <c r="BS9" s="17" t="s">
        <v>6</v>
      </c>
    </row>
    <row r="10" s="1" customFormat="1" ht="12" customHeight="1">
      <c r="B10" s="20"/>
      <c r="D10" s="30" t="s">
        <v>24</v>
      </c>
      <c r="AK10" s="30" t="s">
        <v>25</v>
      </c>
      <c r="AN10" s="25" t="s">
        <v>26</v>
      </c>
      <c r="AR10" s="20"/>
      <c r="BE10" s="29"/>
      <c r="BS10" s="17" t="s">
        <v>6</v>
      </c>
    </row>
    <row r="11" s="1" customFormat="1" ht="18.48" customHeight="1">
      <c r="B11" s="20"/>
      <c r="E11" s="25" t="s">
        <v>27</v>
      </c>
      <c r="AK11" s="30" t="s">
        <v>28</v>
      </c>
      <c r="AN11" s="25" t="s">
        <v>1</v>
      </c>
      <c r="AR11" s="20"/>
      <c r="BE11" s="29"/>
      <c r="BS11" s="17" t="s">
        <v>6</v>
      </c>
    </row>
    <row r="12" s="1" customFormat="1" ht="6.96" customHeight="1">
      <c r="B12" s="20"/>
      <c r="AR12" s="20"/>
      <c r="BE12" s="29"/>
      <c r="BS12" s="17" t="s">
        <v>6</v>
      </c>
    </row>
    <row r="13" s="1" customFormat="1" ht="12" customHeight="1">
      <c r="B13" s="20"/>
      <c r="D13" s="30" t="s">
        <v>29</v>
      </c>
      <c r="AK13" s="30" t="s">
        <v>25</v>
      </c>
      <c r="AN13" s="32" t="s">
        <v>30</v>
      </c>
      <c r="AR13" s="20"/>
      <c r="BE13" s="29"/>
      <c r="BS13" s="17" t="s">
        <v>6</v>
      </c>
    </row>
    <row r="14">
      <c r="B14" s="20"/>
      <c r="E14" s="32" t="s">
        <v>30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28</v>
      </c>
      <c r="AN14" s="32" t="s">
        <v>30</v>
      </c>
      <c r="AR14" s="20"/>
      <c r="BE14" s="29"/>
      <c r="BS14" s="17" t="s">
        <v>6</v>
      </c>
    </row>
    <row r="15" s="1" customFormat="1" ht="6.96" customHeight="1">
      <c r="B15" s="20"/>
      <c r="AR15" s="20"/>
      <c r="BE15" s="29"/>
      <c r="BS15" s="17" t="s">
        <v>3</v>
      </c>
    </row>
    <row r="16" s="1" customFormat="1" ht="12" customHeight="1">
      <c r="B16" s="20"/>
      <c r="D16" s="30" t="s">
        <v>31</v>
      </c>
      <c r="AK16" s="30" t="s">
        <v>25</v>
      </c>
      <c r="AN16" s="25" t="s">
        <v>32</v>
      </c>
      <c r="AR16" s="20"/>
      <c r="BE16" s="29"/>
      <c r="BS16" s="17" t="s">
        <v>3</v>
      </c>
    </row>
    <row r="17" s="1" customFormat="1" ht="18.48" customHeight="1">
      <c r="B17" s="20"/>
      <c r="E17" s="25" t="s">
        <v>33</v>
      </c>
      <c r="AK17" s="30" t="s">
        <v>28</v>
      </c>
      <c r="AN17" s="25" t="s">
        <v>1</v>
      </c>
      <c r="AR17" s="20"/>
      <c r="BE17" s="29"/>
      <c r="BS17" s="17" t="s">
        <v>34</v>
      </c>
    </row>
    <row r="18" s="1" customFormat="1" ht="6.96" customHeight="1">
      <c r="B18" s="20"/>
      <c r="AR18" s="20"/>
      <c r="BE18" s="29"/>
      <c r="BS18" s="17" t="s">
        <v>6</v>
      </c>
    </row>
    <row r="19" s="1" customFormat="1" ht="12" customHeight="1">
      <c r="B19" s="20"/>
      <c r="D19" s="30" t="s">
        <v>35</v>
      </c>
      <c r="AK19" s="30" t="s">
        <v>25</v>
      </c>
      <c r="AN19" s="25" t="s">
        <v>1</v>
      </c>
      <c r="AR19" s="20"/>
      <c r="BE19" s="29"/>
      <c r="BS19" s="17" t="s">
        <v>6</v>
      </c>
    </row>
    <row r="20" s="1" customFormat="1" ht="18.48" customHeight="1">
      <c r="B20" s="20"/>
      <c r="E20" s="25" t="s">
        <v>36</v>
      </c>
      <c r="AK20" s="30" t="s">
        <v>28</v>
      </c>
      <c r="AN20" s="25" t="s">
        <v>1</v>
      </c>
      <c r="AR20" s="20"/>
      <c r="BE20" s="29"/>
      <c r="BS20" s="17" t="s">
        <v>34</v>
      </c>
    </row>
    <row r="21" s="1" customFormat="1" ht="6.96" customHeight="1">
      <c r="B21" s="20"/>
      <c r="AR21" s="20"/>
      <c r="BE21" s="29"/>
    </row>
    <row r="22" s="1" customFormat="1" ht="12" customHeight="1">
      <c r="B22" s="20"/>
      <c r="D22" s="30" t="s">
        <v>37</v>
      </c>
      <c r="AR22" s="20"/>
      <c r="BE22" s="29"/>
    </row>
    <row r="23" s="1" customFormat="1" ht="72" customHeight="1">
      <c r="B23" s="20"/>
      <c r="E23" s="34" t="s">
        <v>38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R23" s="20"/>
      <c r="BE23" s="29"/>
    </row>
    <row r="24" s="1" customFormat="1" ht="6.96" customHeight="1">
      <c r="B24" s="20"/>
      <c r="AR24" s="20"/>
      <c r="BE24" s="29"/>
    </row>
    <row r="25" s="1" customFormat="1" ht="6.96" customHeight="1">
      <c r="B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R25" s="20"/>
      <c r="BE25" s="29"/>
    </row>
    <row r="26" s="2" customFormat="1" ht="25.92" customHeight="1">
      <c r="A26" s="36"/>
      <c r="B26" s="37"/>
      <c r="C26" s="36"/>
      <c r="D26" s="38" t="s">
        <v>39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6"/>
      <c r="AQ26" s="36"/>
      <c r="AR26" s="37"/>
      <c r="BE26" s="29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7"/>
      <c r="BE27" s="29"/>
    </row>
    <row r="28" s="2" customForma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40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41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42</v>
      </c>
      <c r="AL28" s="41"/>
      <c r="AM28" s="41"/>
      <c r="AN28" s="41"/>
      <c r="AO28" s="41"/>
      <c r="AP28" s="36"/>
      <c r="AQ28" s="36"/>
      <c r="AR28" s="37"/>
      <c r="BE28" s="29"/>
    </row>
    <row r="29" s="3" customFormat="1" ht="14.4" customHeight="1">
      <c r="A29" s="3"/>
      <c r="B29" s="42"/>
      <c r="C29" s="3"/>
      <c r="D29" s="30" t="s">
        <v>43</v>
      </c>
      <c r="E29" s="3"/>
      <c r="F29" s="30" t="s">
        <v>44</v>
      </c>
      <c r="G29" s="3"/>
      <c r="H29" s="3"/>
      <c r="I29" s="3"/>
      <c r="J29" s="3"/>
      <c r="K29" s="3"/>
      <c r="L29" s="43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4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4">
        <f>ROUND(AV94, 2)</f>
        <v>0</v>
      </c>
      <c r="AL29" s="3"/>
      <c r="AM29" s="3"/>
      <c r="AN29" s="3"/>
      <c r="AO29" s="3"/>
      <c r="AP29" s="3"/>
      <c r="AQ29" s="3"/>
      <c r="AR29" s="42"/>
      <c r="BE29" s="45"/>
    </row>
    <row r="30" s="3" customFormat="1" ht="14.4" customHeight="1">
      <c r="A30" s="3"/>
      <c r="B30" s="42"/>
      <c r="C30" s="3"/>
      <c r="D30" s="3"/>
      <c r="E30" s="3"/>
      <c r="F30" s="30" t="s">
        <v>45</v>
      </c>
      <c r="G30" s="3"/>
      <c r="H30" s="3"/>
      <c r="I30" s="3"/>
      <c r="J30" s="3"/>
      <c r="K30" s="3"/>
      <c r="L30" s="43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4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4">
        <f>ROUND(AW94, 2)</f>
        <v>0</v>
      </c>
      <c r="AL30" s="3"/>
      <c r="AM30" s="3"/>
      <c r="AN30" s="3"/>
      <c r="AO30" s="3"/>
      <c r="AP30" s="3"/>
      <c r="AQ30" s="3"/>
      <c r="AR30" s="42"/>
      <c r="BE30" s="45"/>
    </row>
    <row r="31" hidden="1" s="3" customFormat="1" ht="14.4" customHeight="1">
      <c r="A31" s="3"/>
      <c r="B31" s="42"/>
      <c r="C31" s="3"/>
      <c r="D31" s="3"/>
      <c r="E31" s="3"/>
      <c r="F31" s="30" t="s">
        <v>46</v>
      </c>
      <c r="G31" s="3"/>
      <c r="H31" s="3"/>
      <c r="I31" s="3"/>
      <c r="J31" s="3"/>
      <c r="K31" s="3"/>
      <c r="L31" s="43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4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4">
        <v>0</v>
      </c>
      <c r="AL31" s="3"/>
      <c r="AM31" s="3"/>
      <c r="AN31" s="3"/>
      <c r="AO31" s="3"/>
      <c r="AP31" s="3"/>
      <c r="AQ31" s="3"/>
      <c r="AR31" s="42"/>
      <c r="BE31" s="45"/>
    </row>
    <row r="32" hidden="1" s="3" customFormat="1" ht="14.4" customHeight="1">
      <c r="A32" s="3"/>
      <c r="B32" s="42"/>
      <c r="C32" s="3"/>
      <c r="D32" s="3"/>
      <c r="E32" s="3"/>
      <c r="F32" s="30" t="s">
        <v>47</v>
      </c>
      <c r="G32" s="3"/>
      <c r="H32" s="3"/>
      <c r="I32" s="3"/>
      <c r="J32" s="3"/>
      <c r="K32" s="3"/>
      <c r="L32" s="43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4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4">
        <v>0</v>
      </c>
      <c r="AL32" s="3"/>
      <c r="AM32" s="3"/>
      <c r="AN32" s="3"/>
      <c r="AO32" s="3"/>
      <c r="AP32" s="3"/>
      <c r="AQ32" s="3"/>
      <c r="AR32" s="42"/>
      <c r="BE32" s="45"/>
    </row>
    <row r="33" hidden="1" s="3" customFormat="1" ht="14.4" customHeight="1">
      <c r="A33" s="3"/>
      <c r="B33" s="42"/>
      <c r="C33" s="3"/>
      <c r="D33" s="3"/>
      <c r="E33" s="3"/>
      <c r="F33" s="30" t="s">
        <v>48</v>
      </c>
      <c r="G33" s="3"/>
      <c r="H33" s="3"/>
      <c r="I33" s="3"/>
      <c r="J33" s="3"/>
      <c r="K33" s="3"/>
      <c r="L33" s="43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4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4">
        <v>0</v>
      </c>
      <c r="AL33" s="3"/>
      <c r="AM33" s="3"/>
      <c r="AN33" s="3"/>
      <c r="AO33" s="3"/>
      <c r="AP33" s="3"/>
      <c r="AQ33" s="3"/>
      <c r="AR33" s="42"/>
      <c r="BE33" s="45"/>
    </row>
    <row r="34" s="2" customFormat="1" ht="6.96" customHeight="1">
      <c r="A34" s="36"/>
      <c r="B34" s="37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7"/>
      <c r="BE34" s="29"/>
    </row>
    <row r="35" s="2" customFormat="1" ht="25.92" customHeight="1">
      <c r="A35" s="36"/>
      <c r="B35" s="37"/>
      <c r="C35" s="46"/>
      <c r="D35" s="47" t="s">
        <v>49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50</v>
      </c>
      <c r="U35" s="48"/>
      <c r="V35" s="48"/>
      <c r="W35" s="48"/>
      <c r="X35" s="50" t="s">
        <v>51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0</v>
      </c>
      <c r="AL35" s="48"/>
      <c r="AM35" s="48"/>
      <c r="AN35" s="48"/>
      <c r="AO35" s="52"/>
      <c r="AP35" s="46"/>
      <c r="AQ35" s="46"/>
      <c r="AR35" s="37"/>
      <c r="BE35" s="36"/>
    </row>
    <row r="36" s="2" customFormat="1" ht="6.96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7"/>
      <c r="BE36" s="36"/>
    </row>
    <row r="37" s="2" customFormat="1" ht="14.4" customHeight="1">
      <c r="A37" s="36"/>
      <c r="B37" s="37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7"/>
      <c r="BE37" s="36"/>
    </row>
    <row r="38" s="1" customFormat="1" ht="14.4" customHeight="1">
      <c r="B38" s="20"/>
      <c r="AR38" s="20"/>
    </row>
    <row r="39" s="1" customFormat="1" ht="14.4" customHeight="1">
      <c r="B39" s="20"/>
      <c r="AR39" s="20"/>
    </row>
    <row r="40" s="1" customFormat="1" ht="14.4" customHeight="1">
      <c r="B40" s="20"/>
      <c r="AR40" s="20"/>
    </row>
    <row r="41" s="1" customFormat="1" ht="14.4" customHeight="1">
      <c r="B41" s="20"/>
      <c r="AR41" s="20"/>
    </row>
    <row r="42" s="1" customFormat="1" ht="14.4" customHeight="1">
      <c r="B42" s="20"/>
      <c r="AR42" s="20"/>
    </row>
    <row r="43" s="1" customFormat="1" ht="14.4" customHeight="1">
      <c r="B43" s="20"/>
      <c r="AR43" s="20"/>
    </row>
    <row r="44" s="1" customFormat="1" ht="14.4" customHeight="1">
      <c r="B44" s="20"/>
      <c r="AR44" s="20"/>
    </row>
    <row r="45" s="1" customFormat="1" ht="14.4" customHeight="1">
      <c r="B45" s="20"/>
      <c r="AR45" s="20"/>
    </row>
    <row r="46" s="1" customFormat="1" ht="14.4" customHeight="1">
      <c r="B46" s="20"/>
      <c r="AR46" s="20"/>
    </row>
    <row r="47" s="1" customFormat="1" ht="14.4" customHeight="1">
      <c r="B47" s="20"/>
      <c r="AR47" s="20"/>
    </row>
    <row r="48" s="1" customFormat="1" ht="14.4" customHeight="1">
      <c r="B48" s="20"/>
      <c r="AR48" s="20"/>
    </row>
    <row r="49" s="2" customFormat="1" ht="14.4" customHeight="1">
      <c r="B49" s="53"/>
      <c r="D49" s="54" t="s">
        <v>52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4" t="s">
        <v>53</v>
      </c>
      <c r="AI49" s="55"/>
      <c r="AJ49" s="55"/>
      <c r="AK49" s="55"/>
      <c r="AL49" s="55"/>
      <c r="AM49" s="55"/>
      <c r="AN49" s="55"/>
      <c r="AO49" s="55"/>
      <c r="AR49" s="53"/>
    </row>
    <row r="50">
      <c r="B50" s="20"/>
      <c r="AR50" s="20"/>
    </row>
    <row r="51">
      <c r="B51" s="20"/>
      <c r="AR51" s="20"/>
    </row>
    <row r="52">
      <c r="B52" s="20"/>
      <c r="AR52" s="20"/>
    </row>
    <row r="53">
      <c r="B53" s="20"/>
      <c r="AR53" s="20"/>
    </row>
    <row r="54">
      <c r="B54" s="20"/>
      <c r="AR54" s="20"/>
    </row>
    <row r="55">
      <c r="B55" s="20"/>
      <c r="AR55" s="20"/>
    </row>
    <row r="56">
      <c r="B56" s="20"/>
      <c r="AR56" s="20"/>
    </row>
    <row r="57">
      <c r="B57" s="20"/>
      <c r="AR57" s="20"/>
    </row>
    <row r="58">
      <c r="B58" s="20"/>
      <c r="AR58" s="20"/>
    </row>
    <row r="59">
      <c r="B59" s="20"/>
      <c r="AR59" s="20"/>
    </row>
    <row r="60" s="2" customFormat="1">
      <c r="A60" s="36"/>
      <c r="B60" s="37"/>
      <c r="C60" s="36"/>
      <c r="D60" s="56" t="s">
        <v>54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6" t="s">
        <v>55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6" t="s">
        <v>54</v>
      </c>
      <c r="AI60" s="39"/>
      <c r="AJ60" s="39"/>
      <c r="AK60" s="39"/>
      <c r="AL60" s="39"/>
      <c r="AM60" s="56" t="s">
        <v>55</v>
      </c>
      <c r="AN60" s="39"/>
      <c r="AO60" s="39"/>
      <c r="AP60" s="36"/>
      <c r="AQ60" s="36"/>
      <c r="AR60" s="37"/>
      <c r="BE60" s="36"/>
    </row>
    <row r="61">
      <c r="B61" s="20"/>
      <c r="AR61" s="20"/>
    </row>
    <row r="62">
      <c r="B62" s="20"/>
      <c r="AR62" s="20"/>
    </row>
    <row r="63">
      <c r="B63" s="20"/>
      <c r="AR63" s="20"/>
    </row>
    <row r="64" s="2" customFormat="1">
      <c r="A64" s="36"/>
      <c r="B64" s="37"/>
      <c r="C64" s="36"/>
      <c r="D64" s="54" t="s">
        <v>56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4" t="s">
        <v>57</v>
      </c>
      <c r="AI64" s="57"/>
      <c r="AJ64" s="57"/>
      <c r="AK64" s="57"/>
      <c r="AL64" s="57"/>
      <c r="AM64" s="57"/>
      <c r="AN64" s="57"/>
      <c r="AO64" s="57"/>
      <c r="AP64" s="36"/>
      <c r="AQ64" s="36"/>
      <c r="AR64" s="37"/>
      <c r="BE64" s="36"/>
    </row>
    <row r="65">
      <c r="B65" s="20"/>
      <c r="AR65" s="20"/>
    </row>
    <row r="66">
      <c r="B66" s="20"/>
      <c r="AR66" s="20"/>
    </row>
    <row r="67">
      <c r="B67" s="20"/>
      <c r="AR67" s="20"/>
    </row>
    <row r="68">
      <c r="B68" s="20"/>
      <c r="AR68" s="20"/>
    </row>
    <row r="69">
      <c r="B69" s="20"/>
      <c r="AR69" s="20"/>
    </row>
    <row r="70">
      <c r="B70" s="20"/>
      <c r="AR70" s="20"/>
    </row>
    <row r="71">
      <c r="B71" s="20"/>
      <c r="AR71" s="20"/>
    </row>
    <row r="72">
      <c r="B72" s="20"/>
      <c r="AR72" s="20"/>
    </row>
    <row r="73">
      <c r="B73" s="20"/>
      <c r="AR73" s="20"/>
    </row>
    <row r="74">
      <c r="B74" s="20"/>
      <c r="AR74" s="20"/>
    </row>
    <row r="75" s="2" customFormat="1">
      <c r="A75" s="36"/>
      <c r="B75" s="37"/>
      <c r="C75" s="36"/>
      <c r="D75" s="56" t="s">
        <v>54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6" t="s">
        <v>55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6" t="s">
        <v>54</v>
      </c>
      <c r="AI75" s="39"/>
      <c r="AJ75" s="39"/>
      <c r="AK75" s="39"/>
      <c r="AL75" s="39"/>
      <c r="AM75" s="56" t="s">
        <v>55</v>
      </c>
      <c r="AN75" s="39"/>
      <c r="AO75" s="39"/>
      <c r="AP75" s="36"/>
      <c r="AQ75" s="36"/>
      <c r="AR75" s="37"/>
      <c r="BE75" s="36"/>
    </row>
    <row r="76" s="2" customFormat="1">
      <c r="A76" s="36"/>
      <c r="B76" s="37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7"/>
      <c r="BE76" s="36"/>
    </row>
    <row r="77" s="2" customFormat="1" ht="6.96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37"/>
      <c r="B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37"/>
      <c r="BE81" s="36"/>
    </row>
    <row r="82" s="2" customFormat="1" ht="24.96" customHeight="1">
      <c r="A82" s="36"/>
      <c r="B82" s="37"/>
      <c r="C82" s="21" t="s">
        <v>58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7"/>
      <c r="B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7"/>
      <c r="BE83" s="36"/>
    </row>
    <row r="84" s="4" customFormat="1" ht="12" customHeight="1">
      <c r="A84" s="4"/>
      <c r="B84" s="62"/>
      <c r="C84" s="30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3135_1a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2"/>
      <c r="BE84" s="4"/>
    </row>
    <row r="85" s="5" customFormat="1" ht="36.96" customHeight="1">
      <c r="A85" s="5"/>
      <c r="B85" s="63"/>
      <c r="C85" s="64" t="s">
        <v>16</v>
      </c>
      <c r="D85" s="5"/>
      <c r="E85" s="5"/>
      <c r="F85" s="5"/>
      <c r="G85" s="5"/>
      <c r="H85" s="5"/>
      <c r="I85" s="5"/>
      <c r="J85" s="5"/>
      <c r="K85" s="5"/>
      <c r="L85" s="65" t="str">
        <f>K6</f>
        <v>II/112 Struhařov Okružní křižovatka a silnice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3"/>
      <c r="BE85" s="5"/>
    </row>
    <row r="86" s="2" customFormat="1" ht="6.96" customHeight="1">
      <c r="A86" s="36"/>
      <c r="B86" s="37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7"/>
      <c r="BE86" s="36"/>
    </row>
    <row r="87" s="2" customFormat="1" ht="12" customHeight="1">
      <c r="A87" s="36"/>
      <c r="B87" s="37"/>
      <c r="C87" s="30" t="s">
        <v>20</v>
      </c>
      <c r="D87" s="36"/>
      <c r="E87" s="36"/>
      <c r="F87" s="36"/>
      <c r="G87" s="36"/>
      <c r="H87" s="36"/>
      <c r="I87" s="36"/>
      <c r="J87" s="36"/>
      <c r="K87" s="36"/>
      <c r="L87" s="66" t="str">
        <f>IF(K8="","",K8)</f>
        <v xml:space="preserve"> 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0" t="s">
        <v>22</v>
      </c>
      <c r="AJ87" s="36"/>
      <c r="AK87" s="36"/>
      <c r="AL87" s="36"/>
      <c r="AM87" s="67" t="str">
        <f>IF(AN8= "","",AN8)</f>
        <v>25. 9. 2024</v>
      </c>
      <c r="AN87" s="67"/>
      <c r="AO87" s="36"/>
      <c r="AP87" s="36"/>
      <c r="AQ87" s="36"/>
      <c r="AR87" s="37"/>
      <c r="B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7"/>
      <c r="BE88" s="36"/>
    </row>
    <row r="89" s="2" customFormat="1" ht="25.65" customHeight="1">
      <c r="A89" s="36"/>
      <c r="B89" s="37"/>
      <c r="C89" s="30" t="s">
        <v>24</v>
      </c>
      <c r="D89" s="36"/>
      <c r="E89" s="36"/>
      <c r="F89" s="36"/>
      <c r="G89" s="36"/>
      <c r="H89" s="36"/>
      <c r="I89" s="36"/>
      <c r="J89" s="36"/>
      <c r="K89" s="36"/>
      <c r="L89" s="4" t="str">
        <f>IF(E11= "","",E11)</f>
        <v>Středočeský kraj, Zborovská 81/11 Praha 5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0" t="s">
        <v>31</v>
      </c>
      <c r="AJ89" s="36"/>
      <c r="AK89" s="36"/>
      <c r="AL89" s="36"/>
      <c r="AM89" s="68" t="str">
        <f>IF(E17="","",E17)</f>
        <v>IGEA s.r.o., Na Valše 47/3, Ostrava Přívoz</v>
      </c>
      <c r="AN89" s="4"/>
      <c r="AO89" s="4"/>
      <c r="AP89" s="4"/>
      <c r="AQ89" s="36"/>
      <c r="AR89" s="37"/>
      <c r="AS89" s="69" t="s">
        <v>59</v>
      </c>
      <c r="AT89" s="70"/>
      <c r="AU89" s="71"/>
      <c r="AV89" s="71"/>
      <c r="AW89" s="71"/>
      <c r="AX89" s="71"/>
      <c r="AY89" s="71"/>
      <c r="AZ89" s="71"/>
      <c r="BA89" s="71"/>
      <c r="BB89" s="71"/>
      <c r="BC89" s="71"/>
      <c r="BD89" s="72"/>
      <c r="BE89" s="36"/>
    </row>
    <row r="90" s="2" customFormat="1" ht="15.15" customHeight="1">
      <c r="A90" s="36"/>
      <c r="B90" s="37"/>
      <c r="C90" s="30" t="s">
        <v>29</v>
      </c>
      <c r="D90" s="36"/>
      <c r="E90" s="36"/>
      <c r="F90" s="36"/>
      <c r="G90" s="36"/>
      <c r="H90" s="36"/>
      <c r="I90" s="36"/>
      <c r="J90" s="36"/>
      <c r="K90" s="36"/>
      <c r="L90" s="4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0" t="s">
        <v>35</v>
      </c>
      <c r="AJ90" s="36"/>
      <c r="AK90" s="36"/>
      <c r="AL90" s="36"/>
      <c r="AM90" s="68" t="str">
        <f>IF(E20="","",E20)</f>
        <v>R.Vojtěchová</v>
      </c>
      <c r="AN90" s="4"/>
      <c r="AO90" s="4"/>
      <c r="AP90" s="4"/>
      <c r="AQ90" s="36"/>
      <c r="AR90" s="37"/>
      <c r="AS90" s="73"/>
      <c r="AT90" s="74"/>
      <c r="AU90" s="75"/>
      <c r="AV90" s="75"/>
      <c r="AW90" s="75"/>
      <c r="AX90" s="75"/>
      <c r="AY90" s="75"/>
      <c r="AZ90" s="75"/>
      <c r="BA90" s="75"/>
      <c r="BB90" s="75"/>
      <c r="BC90" s="75"/>
      <c r="BD90" s="76"/>
      <c r="BE90" s="36"/>
    </row>
    <row r="91" s="2" customFormat="1" ht="10.8" customHeight="1">
      <c r="A91" s="36"/>
      <c r="B91" s="37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7"/>
      <c r="AS91" s="73"/>
      <c r="AT91" s="74"/>
      <c r="AU91" s="75"/>
      <c r="AV91" s="75"/>
      <c r="AW91" s="75"/>
      <c r="AX91" s="75"/>
      <c r="AY91" s="75"/>
      <c r="AZ91" s="75"/>
      <c r="BA91" s="75"/>
      <c r="BB91" s="75"/>
      <c r="BC91" s="75"/>
      <c r="BD91" s="76"/>
      <c r="BE91" s="36"/>
    </row>
    <row r="92" s="2" customFormat="1" ht="29.28" customHeight="1">
      <c r="A92" s="36"/>
      <c r="B92" s="37"/>
      <c r="C92" s="77" t="s">
        <v>60</v>
      </c>
      <c r="D92" s="78"/>
      <c r="E92" s="78"/>
      <c r="F92" s="78"/>
      <c r="G92" s="78"/>
      <c r="H92" s="79"/>
      <c r="I92" s="80" t="s">
        <v>61</v>
      </c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81" t="s">
        <v>62</v>
      </c>
      <c r="AH92" s="78"/>
      <c r="AI92" s="78"/>
      <c r="AJ92" s="78"/>
      <c r="AK92" s="78"/>
      <c r="AL92" s="78"/>
      <c r="AM92" s="78"/>
      <c r="AN92" s="80" t="s">
        <v>63</v>
      </c>
      <c r="AO92" s="78"/>
      <c r="AP92" s="82"/>
      <c r="AQ92" s="83" t="s">
        <v>64</v>
      </c>
      <c r="AR92" s="37"/>
      <c r="AS92" s="84" t="s">
        <v>65</v>
      </c>
      <c r="AT92" s="85" t="s">
        <v>66</v>
      </c>
      <c r="AU92" s="85" t="s">
        <v>67</v>
      </c>
      <c r="AV92" s="85" t="s">
        <v>68</v>
      </c>
      <c r="AW92" s="85" t="s">
        <v>69</v>
      </c>
      <c r="AX92" s="85" t="s">
        <v>70</v>
      </c>
      <c r="AY92" s="85" t="s">
        <v>71</v>
      </c>
      <c r="AZ92" s="85" t="s">
        <v>72</v>
      </c>
      <c r="BA92" s="85" t="s">
        <v>73</v>
      </c>
      <c r="BB92" s="85" t="s">
        <v>74</v>
      </c>
      <c r="BC92" s="85" t="s">
        <v>75</v>
      </c>
      <c r="BD92" s="86" t="s">
        <v>76</v>
      </c>
      <c r="BE92" s="36"/>
    </row>
    <row r="93" s="2" customFormat="1" ht="10.8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87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9"/>
      <c r="BE93" s="36"/>
    </row>
    <row r="94" s="6" customFormat="1" ht="32.4" customHeight="1">
      <c r="A94" s="6"/>
      <c r="B94" s="90"/>
      <c r="C94" s="91" t="s">
        <v>77</v>
      </c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3">
        <f>ROUND(AG95,2)</f>
        <v>0</v>
      </c>
      <c r="AH94" s="93"/>
      <c r="AI94" s="93"/>
      <c r="AJ94" s="93"/>
      <c r="AK94" s="93"/>
      <c r="AL94" s="93"/>
      <c r="AM94" s="93"/>
      <c r="AN94" s="94">
        <f>SUM(AG94,AT94)</f>
        <v>0</v>
      </c>
      <c r="AO94" s="94"/>
      <c r="AP94" s="94"/>
      <c r="AQ94" s="95" t="s">
        <v>1</v>
      </c>
      <c r="AR94" s="90"/>
      <c r="AS94" s="96">
        <f>ROUND(AS95,2)</f>
        <v>0</v>
      </c>
      <c r="AT94" s="97">
        <f>ROUND(SUM(AV94:AW94),2)</f>
        <v>0</v>
      </c>
      <c r="AU94" s="98">
        <f>ROUND(AU95,5)</f>
        <v>0</v>
      </c>
      <c r="AV94" s="97">
        <f>ROUND(AZ94*L29,2)</f>
        <v>0</v>
      </c>
      <c r="AW94" s="97">
        <f>ROUND(BA94*L30,2)</f>
        <v>0</v>
      </c>
      <c r="AX94" s="97">
        <f>ROUND(BB94*L29,2)</f>
        <v>0</v>
      </c>
      <c r="AY94" s="97">
        <f>ROUND(BC94*L30,2)</f>
        <v>0</v>
      </c>
      <c r="AZ94" s="97">
        <f>ROUND(AZ95,2)</f>
        <v>0</v>
      </c>
      <c r="BA94" s="97">
        <f>ROUND(BA95,2)</f>
        <v>0</v>
      </c>
      <c r="BB94" s="97">
        <f>ROUND(BB95,2)</f>
        <v>0</v>
      </c>
      <c r="BC94" s="97">
        <f>ROUND(BC95,2)</f>
        <v>0</v>
      </c>
      <c r="BD94" s="99">
        <f>ROUND(BD95,2)</f>
        <v>0</v>
      </c>
      <c r="BE94" s="6"/>
      <c r="BS94" s="100" t="s">
        <v>78</v>
      </c>
      <c r="BT94" s="100" t="s">
        <v>79</v>
      </c>
      <c r="BU94" s="101" t="s">
        <v>80</v>
      </c>
      <c r="BV94" s="100" t="s">
        <v>81</v>
      </c>
      <c r="BW94" s="100" t="s">
        <v>4</v>
      </c>
      <c r="BX94" s="100" t="s">
        <v>82</v>
      </c>
      <c r="CL94" s="100" t="s">
        <v>1</v>
      </c>
    </row>
    <row r="95" s="7" customFormat="1" ht="16.5" customHeight="1">
      <c r="A95" s="102" t="s">
        <v>83</v>
      </c>
      <c r="B95" s="103"/>
      <c r="C95" s="104"/>
      <c r="D95" s="105" t="s">
        <v>84</v>
      </c>
      <c r="E95" s="105"/>
      <c r="F95" s="105"/>
      <c r="G95" s="105"/>
      <c r="H95" s="105"/>
      <c r="I95" s="106"/>
      <c r="J95" s="105" t="s">
        <v>85</v>
      </c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7">
        <f>'SO 502 - D-2 Přeložka ply...'!J30</f>
        <v>0</v>
      </c>
      <c r="AH95" s="106"/>
      <c r="AI95" s="106"/>
      <c r="AJ95" s="106"/>
      <c r="AK95" s="106"/>
      <c r="AL95" s="106"/>
      <c r="AM95" s="106"/>
      <c r="AN95" s="107">
        <f>SUM(AG95,AT95)</f>
        <v>0</v>
      </c>
      <c r="AO95" s="106"/>
      <c r="AP95" s="106"/>
      <c r="AQ95" s="108" t="s">
        <v>86</v>
      </c>
      <c r="AR95" s="103"/>
      <c r="AS95" s="109">
        <v>0</v>
      </c>
      <c r="AT95" s="110">
        <f>ROUND(SUM(AV95:AW95),2)</f>
        <v>0</v>
      </c>
      <c r="AU95" s="111">
        <f>'SO 502 - D-2 Přeložka ply...'!P130</f>
        <v>0</v>
      </c>
      <c r="AV95" s="110">
        <f>'SO 502 - D-2 Přeložka ply...'!J33</f>
        <v>0</v>
      </c>
      <c r="AW95" s="110">
        <f>'SO 502 - D-2 Přeložka ply...'!J34</f>
        <v>0</v>
      </c>
      <c r="AX95" s="110">
        <f>'SO 502 - D-2 Přeložka ply...'!J35</f>
        <v>0</v>
      </c>
      <c r="AY95" s="110">
        <f>'SO 502 - D-2 Přeložka ply...'!J36</f>
        <v>0</v>
      </c>
      <c r="AZ95" s="110">
        <f>'SO 502 - D-2 Přeložka ply...'!F33</f>
        <v>0</v>
      </c>
      <c r="BA95" s="110">
        <f>'SO 502 - D-2 Přeložka ply...'!F34</f>
        <v>0</v>
      </c>
      <c r="BB95" s="110">
        <f>'SO 502 - D-2 Přeložka ply...'!F35</f>
        <v>0</v>
      </c>
      <c r="BC95" s="110">
        <f>'SO 502 - D-2 Přeložka ply...'!F36</f>
        <v>0</v>
      </c>
      <c r="BD95" s="112">
        <f>'SO 502 - D-2 Přeložka ply...'!F37</f>
        <v>0</v>
      </c>
      <c r="BE95" s="7"/>
      <c r="BT95" s="113" t="s">
        <v>87</v>
      </c>
      <c r="BV95" s="113" t="s">
        <v>81</v>
      </c>
      <c r="BW95" s="113" t="s">
        <v>88</v>
      </c>
      <c r="BX95" s="113" t="s">
        <v>4</v>
      </c>
      <c r="CL95" s="113" t="s">
        <v>1</v>
      </c>
      <c r="CM95" s="113" t="s">
        <v>89</v>
      </c>
    </row>
    <row r="96" s="2" customFormat="1" ht="30" customHeight="1">
      <c r="A96" s="36"/>
      <c r="B96" s="37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7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</row>
    <row r="97" s="2" customFormat="1" ht="6.96" customHeight="1">
      <c r="A97" s="36"/>
      <c r="B97" s="58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37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SO 502 - D-2 Přeložka ply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88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89</v>
      </c>
    </row>
    <row r="4" s="1" customFormat="1" ht="24.96" customHeight="1">
      <c r="B4" s="20"/>
      <c r="D4" s="21" t="s">
        <v>90</v>
      </c>
      <c r="L4" s="20"/>
      <c r="M4" s="114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15" t="str">
        <f>'Rekapitulace stavby'!K6</f>
        <v>II/112 Struhařov Okružní křižovatka a silnice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91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5" t="s">
        <v>92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25. 9. 2024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">
        <v>26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">
        <v>27</v>
      </c>
      <c r="F15" s="36"/>
      <c r="G15" s="36"/>
      <c r="H15" s="36"/>
      <c r="I15" s="30" t="s">
        <v>28</v>
      </c>
      <c r="J15" s="25" t="s">
        <v>1</v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29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28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31</v>
      </c>
      <c r="E20" s="36"/>
      <c r="F20" s="36"/>
      <c r="G20" s="36"/>
      <c r="H20" s="36"/>
      <c r="I20" s="30" t="s">
        <v>25</v>
      </c>
      <c r="J20" s="25" t="s">
        <v>32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">
        <v>33</v>
      </c>
      <c r="F21" s="36"/>
      <c r="G21" s="36"/>
      <c r="H21" s="36"/>
      <c r="I21" s="30" t="s">
        <v>28</v>
      </c>
      <c r="J21" s="25" t="s">
        <v>1</v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35</v>
      </c>
      <c r="E23" s="36"/>
      <c r="F23" s="36"/>
      <c r="G23" s="36"/>
      <c r="H23" s="36"/>
      <c r="I23" s="30" t="s">
        <v>25</v>
      </c>
      <c r="J23" s="25" t="s">
        <v>1</v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">
        <v>36</v>
      </c>
      <c r="F24" s="36"/>
      <c r="G24" s="36"/>
      <c r="H24" s="36"/>
      <c r="I24" s="30" t="s">
        <v>28</v>
      </c>
      <c r="J24" s="25" t="s">
        <v>1</v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37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16"/>
      <c r="B27" s="117"/>
      <c r="C27" s="116"/>
      <c r="D27" s="116"/>
      <c r="E27" s="34" t="s">
        <v>1</v>
      </c>
      <c r="F27" s="34"/>
      <c r="G27" s="34"/>
      <c r="H27" s="34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19" t="s">
        <v>39</v>
      </c>
      <c r="E30" s="36"/>
      <c r="F30" s="36"/>
      <c r="G30" s="36"/>
      <c r="H30" s="36"/>
      <c r="I30" s="36"/>
      <c r="J30" s="94">
        <f>ROUND(J130,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41</v>
      </c>
      <c r="G32" s="36"/>
      <c r="H32" s="36"/>
      <c r="I32" s="41" t="s">
        <v>40</v>
      </c>
      <c r="J32" s="41" t="s">
        <v>42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20" t="s">
        <v>43</v>
      </c>
      <c r="E33" s="30" t="s">
        <v>44</v>
      </c>
      <c r="F33" s="121">
        <f>ROUND((SUM(BE130:BE286)),  2)</f>
        <v>0</v>
      </c>
      <c r="G33" s="36"/>
      <c r="H33" s="36"/>
      <c r="I33" s="122">
        <v>0.20999999999999999</v>
      </c>
      <c r="J33" s="121">
        <f>ROUND(((SUM(BE130:BE286))*I33),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45</v>
      </c>
      <c r="F34" s="121">
        <f>ROUND((SUM(BF130:BF286)),  2)</f>
        <v>0</v>
      </c>
      <c r="G34" s="36"/>
      <c r="H34" s="36"/>
      <c r="I34" s="122">
        <v>0.14999999999999999</v>
      </c>
      <c r="J34" s="121">
        <f>ROUND(((SUM(BF130:BF286))*I34),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46</v>
      </c>
      <c r="F35" s="121">
        <f>ROUND((SUM(BG130:BG286)),  2)</f>
        <v>0</v>
      </c>
      <c r="G35" s="36"/>
      <c r="H35" s="36"/>
      <c r="I35" s="122">
        <v>0.20999999999999999</v>
      </c>
      <c r="J35" s="121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47</v>
      </c>
      <c r="F36" s="121">
        <f>ROUND((SUM(BH130:BH286)),  2)</f>
        <v>0</v>
      </c>
      <c r="G36" s="36"/>
      <c r="H36" s="36"/>
      <c r="I36" s="122">
        <v>0.14999999999999999</v>
      </c>
      <c r="J36" s="121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48</v>
      </c>
      <c r="F37" s="121">
        <f>ROUND((SUM(BI130:BI286)),  2)</f>
        <v>0</v>
      </c>
      <c r="G37" s="36"/>
      <c r="H37" s="36"/>
      <c r="I37" s="122">
        <v>0</v>
      </c>
      <c r="J37" s="121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23"/>
      <c r="D39" s="124" t="s">
        <v>49</v>
      </c>
      <c r="E39" s="79"/>
      <c r="F39" s="79"/>
      <c r="G39" s="125" t="s">
        <v>50</v>
      </c>
      <c r="H39" s="126" t="s">
        <v>51</v>
      </c>
      <c r="I39" s="79"/>
      <c r="J39" s="127">
        <f>SUM(J30:J37)</f>
        <v>0</v>
      </c>
      <c r="K39" s="128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52</v>
      </c>
      <c r="E50" s="55"/>
      <c r="F50" s="55"/>
      <c r="G50" s="54" t="s">
        <v>53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54</v>
      </c>
      <c r="E61" s="39"/>
      <c r="F61" s="129" t="s">
        <v>55</v>
      </c>
      <c r="G61" s="56" t="s">
        <v>54</v>
      </c>
      <c r="H61" s="39"/>
      <c r="I61" s="39"/>
      <c r="J61" s="130" t="s">
        <v>55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56</v>
      </c>
      <c r="E65" s="57"/>
      <c r="F65" s="57"/>
      <c r="G65" s="54" t="s">
        <v>57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54</v>
      </c>
      <c r="E76" s="39"/>
      <c r="F76" s="129" t="s">
        <v>55</v>
      </c>
      <c r="G76" s="56" t="s">
        <v>54</v>
      </c>
      <c r="H76" s="39"/>
      <c r="I76" s="39"/>
      <c r="J76" s="130" t="s">
        <v>55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93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15" t="str">
        <f>E7</f>
        <v>II/112 Struhařov Okružní křižovatka a silnice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91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6.5" customHeight="1">
      <c r="A87" s="36"/>
      <c r="B87" s="37"/>
      <c r="C87" s="36"/>
      <c r="D87" s="36"/>
      <c r="E87" s="65" t="str">
        <f>E9</f>
        <v xml:space="preserve">SO 502 - D-2 Přeložka plynovodu DN700 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20</v>
      </c>
      <c r="D89" s="36"/>
      <c r="E89" s="36"/>
      <c r="F89" s="25" t="str">
        <f>F12</f>
        <v xml:space="preserve"> </v>
      </c>
      <c r="G89" s="36"/>
      <c r="H89" s="36"/>
      <c r="I89" s="30" t="s">
        <v>22</v>
      </c>
      <c r="J89" s="67" t="str">
        <f>IF(J12="","",J12)</f>
        <v>25. 9. 2024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25.65" customHeight="1">
      <c r="A91" s="36"/>
      <c r="B91" s="37"/>
      <c r="C91" s="30" t="s">
        <v>24</v>
      </c>
      <c r="D91" s="36"/>
      <c r="E91" s="36"/>
      <c r="F91" s="25" t="str">
        <f>E15</f>
        <v>Středočeský kraj, Zborovská 81/11 Praha 5</v>
      </c>
      <c r="G91" s="36"/>
      <c r="H91" s="36"/>
      <c r="I91" s="30" t="s">
        <v>31</v>
      </c>
      <c r="J91" s="34" t="str">
        <f>E21</f>
        <v>IGEA s.r.o., Na Valše 47/3, Ostrava Přívoz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15" customHeight="1">
      <c r="A92" s="36"/>
      <c r="B92" s="37"/>
      <c r="C92" s="30" t="s">
        <v>29</v>
      </c>
      <c r="D92" s="36"/>
      <c r="E92" s="36"/>
      <c r="F92" s="25" t="str">
        <f>IF(E18="","",E18)</f>
        <v>Vyplň údaj</v>
      </c>
      <c r="G92" s="36"/>
      <c r="H92" s="36"/>
      <c r="I92" s="30" t="s">
        <v>35</v>
      </c>
      <c r="J92" s="34" t="str">
        <f>E24</f>
        <v>R.Vojtěchová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31" t="s">
        <v>94</v>
      </c>
      <c r="D94" s="123"/>
      <c r="E94" s="123"/>
      <c r="F94" s="123"/>
      <c r="G94" s="123"/>
      <c r="H94" s="123"/>
      <c r="I94" s="123"/>
      <c r="J94" s="132" t="s">
        <v>95</v>
      </c>
      <c r="K94" s="123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33" t="s">
        <v>96</v>
      </c>
      <c r="D96" s="36"/>
      <c r="E96" s="36"/>
      <c r="F96" s="36"/>
      <c r="G96" s="36"/>
      <c r="H96" s="36"/>
      <c r="I96" s="36"/>
      <c r="J96" s="94">
        <f>J130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97</v>
      </c>
    </row>
    <row r="97" s="9" customFormat="1" ht="24.96" customHeight="1">
      <c r="A97" s="9"/>
      <c r="B97" s="134"/>
      <c r="C97" s="9"/>
      <c r="D97" s="135" t="s">
        <v>98</v>
      </c>
      <c r="E97" s="136"/>
      <c r="F97" s="136"/>
      <c r="G97" s="136"/>
      <c r="H97" s="136"/>
      <c r="I97" s="136"/>
      <c r="J97" s="137">
        <f>J131</f>
        <v>0</v>
      </c>
      <c r="K97" s="9"/>
      <c r="L97" s="13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38"/>
      <c r="C98" s="10"/>
      <c r="D98" s="139" t="s">
        <v>99</v>
      </c>
      <c r="E98" s="140"/>
      <c r="F98" s="140"/>
      <c r="G98" s="140"/>
      <c r="H98" s="140"/>
      <c r="I98" s="140"/>
      <c r="J98" s="141">
        <f>J132</f>
        <v>0</v>
      </c>
      <c r="K98" s="10"/>
      <c r="L98" s="13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38"/>
      <c r="C99" s="10"/>
      <c r="D99" s="139" t="s">
        <v>100</v>
      </c>
      <c r="E99" s="140"/>
      <c r="F99" s="140"/>
      <c r="G99" s="140"/>
      <c r="H99" s="140"/>
      <c r="I99" s="140"/>
      <c r="J99" s="141">
        <f>J185</f>
        <v>0</v>
      </c>
      <c r="K99" s="10"/>
      <c r="L99" s="13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38"/>
      <c r="C100" s="10"/>
      <c r="D100" s="139" t="s">
        <v>101</v>
      </c>
      <c r="E100" s="140"/>
      <c r="F100" s="140"/>
      <c r="G100" s="140"/>
      <c r="H100" s="140"/>
      <c r="I100" s="140"/>
      <c r="J100" s="141">
        <f>J188</f>
        <v>0</v>
      </c>
      <c r="K100" s="10"/>
      <c r="L100" s="13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38"/>
      <c r="C101" s="10"/>
      <c r="D101" s="139" t="s">
        <v>102</v>
      </c>
      <c r="E101" s="140"/>
      <c r="F101" s="140"/>
      <c r="G101" s="140"/>
      <c r="H101" s="140"/>
      <c r="I101" s="140"/>
      <c r="J101" s="141">
        <f>J194</f>
        <v>0</v>
      </c>
      <c r="K101" s="10"/>
      <c r="L101" s="13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38"/>
      <c r="C102" s="10"/>
      <c r="D102" s="139" t="s">
        <v>103</v>
      </c>
      <c r="E102" s="140"/>
      <c r="F102" s="140"/>
      <c r="G102" s="140"/>
      <c r="H102" s="140"/>
      <c r="I102" s="140"/>
      <c r="J102" s="141">
        <f>J202</f>
        <v>0</v>
      </c>
      <c r="K102" s="10"/>
      <c r="L102" s="13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34"/>
      <c r="C103" s="9"/>
      <c r="D103" s="135" t="s">
        <v>104</v>
      </c>
      <c r="E103" s="136"/>
      <c r="F103" s="136"/>
      <c r="G103" s="136"/>
      <c r="H103" s="136"/>
      <c r="I103" s="136"/>
      <c r="J103" s="137">
        <f>J208</f>
        <v>0</v>
      </c>
      <c r="K103" s="9"/>
      <c r="L103" s="134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38"/>
      <c r="C104" s="10"/>
      <c r="D104" s="139" t="s">
        <v>105</v>
      </c>
      <c r="E104" s="140"/>
      <c r="F104" s="140"/>
      <c r="G104" s="140"/>
      <c r="H104" s="140"/>
      <c r="I104" s="140"/>
      <c r="J104" s="141">
        <f>J209</f>
        <v>0</v>
      </c>
      <c r="K104" s="10"/>
      <c r="L104" s="13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38"/>
      <c r="C105" s="10"/>
      <c r="D105" s="139" t="s">
        <v>106</v>
      </c>
      <c r="E105" s="140"/>
      <c r="F105" s="140"/>
      <c r="G105" s="140"/>
      <c r="H105" s="140"/>
      <c r="I105" s="140"/>
      <c r="J105" s="141">
        <f>J245</f>
        <v>0</v>
      </c>
      <c r="K105" s="10"/>
      <c r="L105" s="13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38"/>
      <c r="C106" s="10"/>
      <c r="D106" s="139" t="s">
        <v>107</v>
      </c>
      <c r="E106" s="140"/>
      <c r="F106" s="140"/>
      <c r="G106" s="140"/>
      <c r="H106" s="140"/>
      <c r="I106" s="140"/>
      <c r="J106" s="141">
        <f>J275</f>
        <v>0</v>
      </c>
      <c r="K106" s="10"/>
      <c r="L106" s="138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34"/>
      <c r="C107" s="9"/>
      <c r="D107" s="135" t="s">
        <v>108</v>
      </c>
      <c r="E107" s="136"/>
      <c r="F107" s="136"/>
      <c r="G107" s="136"/>
      <c r="H107" s="136"/>
      <c r="I107" s="136"/>
      <c r="J107" s="137">
        <f>J279</f>
        <v>0</v>
      </c>
      <c r="K107" s="9"/>
      <c r="L107" s="134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38"/>
      <c r="C108" s="10"/>
      <c r="D108" s="139" t="s">
        <v>109</v>
      </c>
      <c r="E108" s="140"/>
      <c r="F108" s="140"/>
      <c r="G108" s="140"/>
      <c r="H108" s="140"/>
      <c r="I108" s="140"/>
      <c r="J108" s="141">
        <f>J280</f>
        <v>0</v>
      </c>
      <c r="K108" s="10"/>
      <c r="L108" s="138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38"/>
      <c r="C109" s="10"/>
      <c r="D109" s="139" t="s">
        <v>110</v>
      </c>
      <c r="E109" s="140"/>
      <c r="F109" s="140"/>
      <c r="G109" s="140"/>
      <c r="H109" s="140"/>
      <c r="I109" s="140"/>
      <c r="J109" s="141">
        <f>J283</f>
        <v>0</v>
      </c>
      <c r="K109" s="10"/>
      <c r="L109" s="138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38"/>
      <c r="C110" s="10"/>
      <c r="D110" s="139" t="s">
        <v>111</v>
      </c>
      <c r="E110" s="140"/>
      <c r="F110" s="140"/>
      <c r="G110" s="140"/>
      <c r="H110" s="140"/>
      <c r="I110" s="140"/>
      <c r="J110" s="141">
        <f>J285</f>
        <v>0</v>
      </c>
      <c r="K110" s="10"/>
      <c r="L110" s="138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6"/>
      <c r="B111" s="37"/>
      <c r="C111" s="36"/>
      <c r="D111" s="36"/>
      <c r="E111" s="36"/>
      <c r="F111" s="36"/>
      <c r="G111" s="36"/>
      <c r="H111" s="36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6.96" customHeight="1">
      <c r="A112" s="36"/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6" s="2" customFormat="1" ht="6.96" customHeight="1">
      <c r="A116" s="36"/>
      <c r="B116" s="60"/>
      <c r="C116" s="61"/>
      <c r="D116" s="61"/>
      <c r="E116" s="61"/>
      <c r="F116" s="61"/>
      <c r="G116" s="61"/>
      <c r="H116" s="61"/>
      <c r="I116" s="61"/>
      <c r="J116" s="61"/>
      <c r="K116" s="61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24.96" customHeight="1">
      <c r="A117" s="36"/>
      <c r="B117" s="37"/>
      <c r="C117" s="21" t="s">
        <v>112</v>
      </c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2" customHeight="1">
      <c r="A119" s="36"/>
      <c r="B119" s="37"/>
      <c r="C119" s="30" t="s">
        <v>16</v>
      </c>
      <c r="D119" s="36"/>
      <c r="E119" s="36"/>
      <c r="F119" s="36"/>
      <c r="G119" s="36"/>
      <c r="H119" s="36"/>
      <c r="I119" s="36"/>
      <c r="J119" s="36"/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6.5" customHeight="1">
      <c r="A120" s="36"/>
      <c r="B120" s="37"/>
      <c r="C120" s="36"/>
      <c r="D120" s="36"/>
      <c r="E120" s="115" t="str">
        <f>E7</f>
        <v>II/112 Struhařov Okružní křižovatka a silnice</v>
      </c>
      <c r="F120" s="30"/>
      <c r="G120" s="30"/>
      <c r="H120" s="30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2" customHeight="1">
      <c r="A121" s="36"/>
      <c r="B121" s="37"/>
      <c r="C121" s="30" t="s">
        <v>91</v>
      </c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16.5" customHeight="1">
      <c r="A122" s="36"/>
      <c r="B122" s="37"/>
      <c r="C122" s="36"/>
      <c r="D122" s="36"/>
      <c r="E122" s="65" t="str">
        <f>E9</f>
        <v xml:space="preserve">SO 502 - D-2 Přeložka plynovodu DN700 </v>
      </c>
      <c r="F122" s="36"/>
      <c r="G122" s="36"/>
      <c r="H122" s="36"/>
      <c r="I122" s="36"/>
      <c r="J122" s="36"/>
      <c r="K122" s="36"/>
      <c r="L122" s="53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6.96" customHeight="1">
      <c r="A123" s="36"/>
      <c r="B123" s="37"/>
      <c r="C123" s="36"/>
      <c r="D123" s="36"/>
      <c r="E123" s="36"/>
      <c r="F123" s="36"/>
      <c r="G123" s="36"/>
      <c r="H123" s="36"/>
      <c r="I123" s="36"/>
      <c r="J123" s="36"/>
      <c r="K123" s="36"/>
      <c r="L123" s="53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2" customHeight="1">
      <c r="A124" s="36"/>
      <c r="B124" s="37"/>
      <c r="C124" s="30" t="s">
        <v>20</v>
      </c>
      <c r="D124" s="36"/>
      <c r="E124" s="36"/>
      <c r="F124" s="25" t="str">
        <f>F12</f>
        <v xml:space="preserve"> </v>
      </c>
      <c r="G124" s="36"/>
      <c r="H124" s="36"/>
      <c r="I124" s="30" t="s">
        <v>22</v>
      </c>
      <c r="J124" s="67" t="str">
        <f>IF(J12="","",J12)</f>
        <v>25. 9. 2024</v>
      </c>
      <c r="K124" s="36"/>
      <c r="L124" s="53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2" customFormat="1" ht="6.96" customHeight="1">
      <c r="A125" s="36"/>
      <c r="B125" s="37"/>
      <c r="C125" s="36"/>
      <c r="D125" s="36"/>
      <c r="E125" s="36"/>
      <c r="F125" s="36"/>
      <c r="G125" s="36"/>
      <c r="H125" s="36"/>
      <c r="I125" s="36"/>
      <c r="J125" s="36"/>
      <c r="K125" s="36"/>
      <c r="L125" s="53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="2" customFormat="1" ht="25.65" customHeight="1">
      <c r="A126" s="36"/>
      <c r="B126" s="37"/>
      <c r="C126" s="30" t="s">
        <v>24</v>
      </c>
      <c r="D126" s="36"/>
      <c r="E126" s="36"/>
      <c r="F126" s="25" t="str">
        <f>E15</f>
        <v>Středočeský kraj, Zborovská 81/11 Praha 5</v>
      </c>
      <c r="G126" s="36"/>
      <c r="H126" s="36"/>
      <c r="I126" s="30" t="s">
        <v>31</v>
      </c>
      <c r="J126" s="34" t="str">
        <f>E21</f>
        <v>IGEA s.r.o., Na Valše 47/3, Ostrava Přívoz</v>
      </c>
      <c r="K126" s="36"/>
      <c r="L126" s="53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</row>
    <row r="127" s="2" customFormat="1" ht="15.15" customHeight="1">
      <c r="A127" s="36"/>
      <c r="B127" s="37"/>
      <c r="C127" s="30" t="s">
        <v>29</v>
      </c>
      <c r="D127" s="36"/>
      <c r="E127" s="36"/>
      <c r="F127" s="25" t="str">
        <f>IF(E18="","",E18)</f>
        <v>Vyplň údaj</v>
      </c>
      <c r="G127" s="36"/>
      <c r="H127" s="36"/>
      <c r="I127" s="30" t="s">
        <v>35</v>
      </c>
      <c r="J127" s="34" t="str">
        <f>E24</f>
        <v>R.Vojtěchová</v>
      </c>
      <c r="K127" s="36"/>
      <c r="L127" s="53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</row>
    <row r="128" s="2" customFormat="1" ht="10.32" customHeight="1">
      <c r="A128" s="36"/>
      <c r="B128" s="37"/>
      <c r="C128" s="36"/>
      <c r="D128" s="36"/>
      <c r="E128" s="36"/>
      <c r="F128" s="36"/>
      <c r="G128" s="36"/>
      <c r="H128" s="36"/>
      <c r="I128" s="36"/>
      <c r="J128" s="36"/>
      <c r="K128" s="36"/>
      <c r="L128" s="53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</row>
    <row r="129" s="11" customFormat="1" ht="29.28" customHeight="1">
      <c r="A129" s="142"/>
      <c r="B129" s="143"/>
      <c r="C129" s="144" t="s">
        <v>113</v>
      </c>
      <c r="D129" s="145" t="s">
        <v>64</v>
      </c>
      <c r="E129" s="145" t="s">
        <v>60</v>
      </c>
      <c r="F129" s="145" t="s">
        <v>61</v>
      </c>
      <c r="G129" s="145" t="s">
        <v>114</v>
      </c>
      <c r="H129" s="145" t="s">
        <v>115</v>
      </c>
      <c r="I129" s="145" t="s">
        <v>116</v>
      </c>
      <c r="J129" s="146" t="s">
        <v>95</v>
      </c>
      <c r="K129" s="147" t="s">
        <v>117</v>
      </c>
      <c r="L129" s="148"/>
      <c r="M129" s="84" t="s">
        <v>1</v>
      </c>
      <c r="N129" s="85" t="s">
        <v>43</v>
      </c>
      <c r="O129" s="85" t="s">
        <v>118</v>
      </c>
      <c r="P129" s="85" t="s">
        <v>119</v>
      </c>
      <c r="Q129" s="85" t="s">
        <v>120</v>
      </c>
      <c r="R129" s="85" t="s">
        <v>121</v>
      </c>
      <c r="S129" s="85" t="s">
        <v>122</v>
      </c>
      <c r="T129" s="86" t="s">
        <v>123</v>
      </c>
      <c r="U129" s="142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/>
    </row>
    <row r="130" s="2" customFormat="1" ht="22.8" customHeight="1">
      <c r="A130" s="36"/>
      <c r="B130" s="37"/>
      <c r="C130" s="91" t="s">
        <v>124</v>
      </c>
      <c r="D130" s="36"/>
      <c r="E130" s="36"/>
      <c r="F130" s="36"/>
      <c r="G130" s="36"/>
      <c r="H130" s="36"/>
      <c r="I130" s="36"/>
      <c r="J130" s="149">
        <f>BK130</f>
        <v>0</v>
      </c>
      <c r="K130" s="36"/>
      <c r="L130" s="37"/>
      <c r="M130" s="87"/>
      <c r="N130" s="71"/>
      <c r="O130" s="88"/>
      <c r="P130" s="150">
        <f>P131+P208+P279</f>
        <v>0</v>
      </c>
      <c r="Q130" s="88"/>
      <c r="R130" s="150">
        <f>R131+R208+R279</f>
        <v>247.55896903999997</v>
      </c>
      <c r="S130" s="88"/>
      <c r="T130" s="151">
        <f>T131+T208+T279</f>
        <v>19.997250000000001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7" t="s">
        <v>78</v>
      </c>
      <c r="AU130" s="17" t="s">
        <v>97</v>
      </c>
      <c r="BK130" s="152">
        <f>BK131+BK208+BK279</f>
        <v>0</v>
      </c>
    </row>
    <row r="131" s="12" customFormat="1" ht="25.92" customHeight="1">
      <c r="A131" s="12"/>
      <c r="B131" s="153"/>
      <c r="C131" s="12"/>
      <c r="D131" s="154" t="s">
        <v>78</v>
      </c>
      <c r="E131" s="155" t="s">
        <v>125</v>
      </c>
      <c r="F131" s="155" t="s">
        <v>126</v>
      </c>
      <c r="G131" s="12"/>
      <c r="H131" s="12"/>
      <c r="I131" s="156"/>
      <c r="J131" s="157">
        <f>BK131</f>
        <v>0</v>
      </c>
      <c r="K131" s="12"/>
      <c r="L131" s="153"/>
      <c r="M131" s="158"/>
      <c r="N131" s="159"/>
      <c r="O131" s="159"/>
      <c r="P131" s="160">
        <f>P132+P185+P188+P194+P202</f>
        <v>0</v>
      </c>
      <c r="Q131" s="159"/>
      <c r="R131" s="160">
        <f>R132+R185+R188+R194+R202</f>
        <v>246.51969903999998</v>
      </c>
      <c r="S131" s="159"/>
      <c r="T131" s="161">
        <f>T132+T185+T188+T194+T202</f>
        <v>19.997250000000001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54" t="s">
        <v>87</v>
      </c>
      <c r="AT131" s="162" t="s">
        <v>78</v>
      </c>
      <c r="AU131" s="162" t="s">
        <v>79</v>
      </c>
      <c r="AY131" s="154" t="s">
        <v>127</v>
      </c>
      <c r="BK131" s="163">
        <f>BK132+BK185+BK188+BK194+BK202</f>
        <v>0</v>
      </c>
    </row>
    <row r="132" s="12" customFormat="1" ht="22.8" customHeight="1">
      <c r="A132" s="12"/>
      <c r="B132" s="153"/>
      <c r="C132" s="12"/>
      <c r="D132" s="154" t="s">
        <v>78</v>
      </c>
      <c r="E132" s="164" t="s">
        <v>87</v>
      </c>
      <c r="F132" s="164" t="s">
        <v>128</v>
      </c>
      <c r="G132" s="12"/>
      <c r="H132" s="12"/>
      <c r="I132" s="156"/>
      <c r="J132" s="165">
        <f>BK132</f>
        <v>0</v>
      </c>
      <c r="K132" s="12"/>
      <c r="L132" s="153"/>
      <c r="M132" s="158"/>
      <c r="N132" s="159"/>
      <c r="O132" s="159"/>
      <c r="P132" s="160">
        <f>SUM(P133:P184)</f>
        <v>0</v>
      </c>
      <c r="Q132" s="159"/>
      <c r="R132" s="160">
        <f>SUM(R133:R184)</f>
        <v>242.73991404</v>
      </c>
      <c r="S132" s="159"/>
      <c r="T132" s="161">
        <f>SUM(T133:T184)</f>
        <v>19.997250000000001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54" t="s">
        <v>87</v>
      </c>
      <c r="AT132" s="162" t="s">
        <v>78</v>
      </c>
      <c r="AU132" s="162" t="s">
        <v>87</v>
      </c>
      <c r="AY132" s="154" t="s">
        <v>127</v>
      </c>
      <c r="BK132" s="163">
        <f>SUM(BK133:BK184)</f>
        <v>0</v>
      </c>
    </row>
    <row r="133" s="2" customFormat="1" ht="24.15" customHeight="1">
      <c r="A133" s="36"/>
      <c r="B133" s="166"/>
      <c r="C133" s="167" t="s">
        <v>87</v>
      </c>
      <c r="D133" s="167" t="s">
        <v>129</v>
      </c>
      <c r="E133" s="168" t="s">
        <v>130</v>
      </c>
      <c r="F133" s="169" t="s">
        <v>131</v>
      </c>
      <c r="G133" s="170" t="s">
        <v>132</v>
      </c>
      <c r="H133" s="171">
        <v>5.25</v>
      </c>
      <c r="I133" s="172"/>
      <c r="J133" s="173">
        <f>ROUND(I133*H133,2)</f>
        <v>0</v>
      </c>
      <c r="K133" s="174"/>
      <c r="L133" s="37"/>
      <c r="M133" s="175" t="s">
        <v>1</v>
      </c>
      <c r="N133" s="176" t="s">
        <v>44</v>
      </c>
      <c r="O133" s="75"/>
      <c r="P133" s="177">
        <f>O133*H133</f>
        <v>0</v>
      </c>
      <c r="Q133" s="177">
        <v>0</v>
      </c>
      <c r="R133" s="177">
        <f>Q133*H133</f>
        <v>0</v>
      </c>
      <c r="S133" s="177">
        <v>0.26000000000000001</v>
      </c>
      <c r="T133" s="178">
        <f>S133*H133</f>
        <v>1.365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79" t="s">
        <v>133</v>
      </c>
      <c r="AT133" s="179" t="s">
        <v>129</v>
      </c>
      <c r="AU133" s="179" t="s">
        <v>89</v>
      </c>
      <c r="AY133" s="17" t="s">
        <v>127</v>
      </c>
      <c r="BE133" s="180">
        <f>IF(N133="základní",J133,0)</f>
        <v>0</v>
      </c>
      <c r="BF133" s="180">
        <f>IF(N133="snížená",J133,0)</f>
        <v>0</v>
      </c>
      <c r="BG133" s="180">
        <f>IF(N133="zákl. přenesená",J133,0)</f>
        <v>0</v>
      </c>
      <c r="BH133" s="180">
        <f>IF(N133="sníž. přenesená",J133,0)</f>
        <v>0</v>
      </c>
      <c r="BI133" s="180">
        <f>IF(N133="nulová",J133,0)</f>
        <v>0</v>
      </c>
      <c r="BJ133" s="17" t="s">
        <v>87</v>
      </c>
      <c r="BK133" s="180">
        <f>ROUND(I133*H133,2)</f>
        <v>0</v>
      </c>
      <c r="BL133" s="17" t="s">
        <v>133</v>
      </c>
      <c r="BM133" s="179" t="s">
        <v>134</v>
      </c>
    </row>
    <row r="134" s="13" customFormat="1">
      <c r="A134" s="13"/>
      <c r="B134" s="181"/>
      <c r="C134" s="13"/>
      <c r="D134" s="182" t="s">
        <v>135</v>
      </c>
      <c r="E134" s="183" t="s">
        <v>1</v>
      </c>
      <c r="F134" s="184" t="s">
        <v>136</v>
      </c>
      <c r="G134" s="13"/>
      <c r="H134" s="185">
        <v>5.25</v>
      </c>
      <c r="I134" s="186"/>
      <c r="J134" s="13"/>
      <c r="K134" s="13"/>
      <c r="L134" s="181"/>
      <c r="M134" s="187"/>
      <c r="N134" s="188"/>
      <c r="O134" s="188"/>
      <c r="P134" s="188"/>
      <c r="Q134" s="188"/>
      <c r="R134" s="188"/>
      <c r="S134" s="188"/>
      <c r="T134" s="18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83" t="s">
        <v>135</v>
      </c>
      <c r="AU134" s="183" t="s">
        <v>89</v>
      </c>
      <c r="AV134" s="13" t="s">
        <v>89</v>
      </c>
      <c r="AW134" s="13" t="s">
        <v>34</v>
      </c>
      <c r="AX134" s="13" t="s">
        <v>87</v>
      </c>
      <c r="AY134" s="183" t="s">
        <v>127</v>
      </c>
    </row>
    <row r="135" s="2" customFormat="1" ht="24.15" customHeight="1">
      <c r="A135" s="36"/>
      <c r="B135" s="166"/>
      <c r="C135" s="167" t="s">
        <v>89</v>
      </c>
      <c r="D135" s="167" t="s">
        <v>129</v>
      </c>
      <c r="E135" s="168" t="s">
        <v>137</v>
      </c>
      <c r="F135" s="169" t="s">
        <v>138</v>
      </c>
      <c r="G135" s="170" t="s">
        <v>132</v>
      </c>
      <c r="H135" s="171">
        <v>22.050000000000001</v>
      </c>
      <c r="I135" s="172"/>
      <c r="J135" s="173">
        <f>ROUND(I135*H135,2)</f>
        <v>0</v>
      </c>
      <c r="K135" s="174"/>
      <c r="L135" s="37"/>
      <c r="M135" s="175" t="s">
        <v>1</v>
      </c>
      <c r="N135" s="176" t="s">
        <v>44</v>
      </c>
      <c r="O135" s="75"/>
      <c r="P135" s="177">
        <f>O135*H135</f>
        <v>0</v>
      </c>
      <c r="Q135" s="177">
        <v>0</v>
      </c>
      <c r="R135" s="177">
        <f>Q135*H135</f>
        <v>0</v>
      </c>
      <c r="S135" s="177">
        <v>0.625</v>
      </c>
      <c r="T135" s="178">
        <f>S135*H135</f>
        <v>13.78125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79" t="s">
        <v>133</v>
      </c>
      <c r="AT135" s="179" t="s">
        <v>129</v>
      </c>
      <c r="AU135" s="179" t="s">
        <v>89</v>
      </c>
      <c r="AY135" s="17" t="s">
        <v>127</v>
      </c>
      <c r="BE135" s="180">
        <f>IF(N135="základní",J135,0)</f>
        <v>0</v>
      </c>
      <c r="BF135" s="180">
        <f>IF(N135="snížená",J135,0)</f>
        <v>0</v>
      </c>
      <c r="BG135" s="180">
        <f>IF(N135="zákl. přenesená",J135,0)</f>
        <v>0</v>
      </c>
      <c r="BH135" s="180">
        <f>IF(N135="sníž. přenesená",J135,0)</f>
        <v>0</v>
      </c>
      <c r="BI135" s="180">
        <f>IF(N135="nulová",J135,0)</f>
        <v>0</v>
      </c>
      <c r="BJ135" s="17" t="s">
        <v>87</v>
      </c>
      <c r="BK135" s="180">
        <f>ROUND(I135*H135,2)</f>
        <v>0</v>
      </c>
      <c r="BL135" s="17" t="s">
        <v>133</v>
      </c>
      <c r="BM135" s="179" t="s">
        <v>139</v>
      </c>
    </row>
    <row r="136" s="2" customFormat="1" ht="24.15" customHeight="1">
      <c r="A136" s="36"/>
      <c r="B136" s="166"/>
      <c r="C136" s="167" t="s">
        <v>140</v>
      </c>
      <c r="D136" s="167" t="s">
        <v>129</v>
      </c>
      <c r="E136" s="168" t="s">
        <v>141</v>
      </c>
      <c r="F136" s="169" t="s">
        <v>142</v>
      </c>
      <c r="G136" s="170" t="s">
        <v>132</v>
      </c>
      <c r="H136" s="171">
        <v>22.050000000000001</v>
      </c>
      <c r="I136" s="172"/>
      <c r="J136" s="173">
        <f>ROUND(I136*H136,2)</f>
        <v>0</v>
      </c>
      <c r="K136" s="174"/>
      <c r="L136" s="37"/>
      <c r="M136" s="175" t="s">
        <v>1</v>
      </c>
      <c r="N136" s="176" t="s">
        <v>44</v>
      </c>
      <c r="O136" s="75"/>
      <c r="P136" s="177">
        <f>O136*H136</f>
        <v>0</v>
      </c>
      <c r="Q136" s="177">
        <v>0</v>
      </c>
      <c r="R136" s="177">
        <f>Q136*H136</f>
        <v>0</v>
      </c>
      <c r="S136" s="177">
        <v>0.22</v>
      </c>
      <c r="T136" s="178">
        <f>S136*H136</f>
        <v>4.851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79" t="s">
        <v>133</v>
      </c>
      <c r="AT136" s="179" t="s">
        <v>129</v>
      </c>
      <c r="AU136" s="179" t="s">
        <v>89</v>
      </c>
      <c r="AY136" s="17" t="s">
        <v>127</v>
      </c>
      <c r="BE136" s="180">
        <f>IF(N136="základní",J136,0)</f>
        <v>0</v>
      </c>
      <c r="BF136" s="180">
        <f>IF(N136="snížená",J136,0)</f>
        <v>0</v>
      </c>
      <c r="BG136" s="180">
        <f>IF(N136="zákl. přenesená",J136,0)</f>
        <v>0</v>
      </c>
      <c r="BH136" s="180">
        <f>IF(N136="sníž. přenesená",J136,0)</f>
        <v>0</v>
      </c>
      <c r="BI136" s="180">
        <f>IF(N136="nulová",J136,0)</f>
        <v>0</v>
      </c>
      <c r="BJ136" s="17" t="s">
        <v>87</v>
      </c>
      <c r="BK136" s="180">
        <f>ROUND(I136*H136,2)</f>
        <v>0</v>
      </c>
      <c r="BL136" s="17" t="s">
        <v>133</v>
      </c>
      <c r="BM136" s="179" t="s">
        <v>143</v>
      </c>
    </row>
    <row r="137" s="13" customFormat="1">
      <c r="A137" s="13"/>
      <c r="B137" s="181"/>
      <c r="C137" s="13"/>
      <c r="D137" s="182" t="s">
        <v>135</v>
      </c>
      <c r="E137" s="183" t="s">
        <v>1</v>
      </c>
      <c r="F137" s="184" t="s">
        <v>144</v>
      </c>
      <c r="G137" s="13"/>
      <c r="H137" s="185">
        <v>22.050000000000001</v>
      </c>
      <c r="I137" s="186"/>
      <c r="J137" s="13"/>
      <c r="K137" s="13"/>
      <c r="L137" s="181"/>
      <c r="M137" s="187"/>
      <c r="N137" s="188"/>
      <c r="O137" s="188"/>
      <c r="P137" s="188"/>
      <c r="Q137" s="188"/>
      <c r="R137" s="188"/>
      <c r="S137" s="188"/>
      <c r="T137" s="18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3" t="s">
        <v>135</v>
      </c>
      <c r="AU137" s="183" t="s">
        <v>89</v>
      </c>
      <c r="AV137" s="13" t="s">
        <v>89</v>
      </c>
      <c r="AW137" s="13" t="s">
        <v>34</v>
      </c>
      <c r="AX137" s="13" t="s">
        <v>87</v>
      </c>
      <c r="AY137" s="183" t="s">
        <v>127</v>
      </c>
    </row>
    <row r="138" s="2" customFormat="1" ht="24.15" customHeight="1">
      <c r="A138" s="36"/>
      <c r="B138" s="166"/>
      <c r="C138" s="167" t="s">
        <v>133</v>
      </c>
      <c r="D138" s="167" t="s">
        <v>129</v>
      </c>
      <c r="E138" s="168" t="s">
        <v>145</v>
      </c>
      <c r="F138" s="169" t="s">
        <v>146</v>
      </c>
      <c r="G138" s="170" t="s">
        <v>147</v>
      </c>
      <c r="H138" s="171">
        <v>2880</v>
      </c>
      <c r="I138" s="172"/>
      <c r="J138" s="173">
        <f>ROUND(I138*H138,2)</f>
        <v>0</v>
      </c>
      <c r="K138" s="174"/>
      <c r="L138" s="37"/>
      <c r="M138" s="175" t="s">
        <v>1</v>
      </c>
      <c r="N138" s="176" t="s">
        <v>44</v>
      </c>
      <c r="O138" s="75"/>
      <c r="P138" s="177">
        <f>O138*H138</f>
        <v>0</v>
      </c>
      <c r="Q138" s="177">
        <v>4.0000000000000003E-05</v>
      </c>
      <c r="R138" s="177">
        <f>Q138*H138</f>
        <v>0.11520000000000001</v>
      </c>
      <c r="S138" s="177">
        <v>0</v>
      </c>
      <c r="T138" s="17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79" t="s">
        <v>133</v>
      </c>
      <c r="AT138" s="179" t="s">
        <v>129</v>
      </c>
      <c r="AU138" s="179" t="s">
        <v>89</v>
      </c>
      <c r="AY138" s="17" t="s">
        <v>127</v>
      </c>
      <c r="BE138" s="180">
        <f>IF(N138="základní",J138,0)</f>
        <v>0</v>
      </c>
      <c r="BF138" s="180">
        <f>IF(N138="snížená",J138,0)</f>
        <v>0</v>
      </c>
      <c r="BG138" s="180">
        <f>IF(N138="zákl. přenesená",J138,0)</f>
        <v>0</v>
      </c>
      <c r="BH138" s="180">
        <f>IF(N138="sníž. přenesená",J138,0)</f>
        <v>0</v>
      </c>
      <c r="BI138" s="180">
        <f>IF(N138="nulová",J138,0)</f>
        <v>0</v>
      </c>
      <c r="BJ138" s="17" t="s">
        <v>87</v>
      </c>
      <c r="BK138" s="180">
        <f>ROUND(I138*H138,2)</f>
        <v>0</v>
      </c>
      <c r="BL138" s="17" t="s">
        <v>133</v>
      </c>
      <c r="BM138" s="179" t="s">
        <v>148</v>
      </c>
    </row>
    <row r="139" s="13" customFormat="1">
      <c r="A139" s="13"/>
      <c r="B139" s="181"/>
      <c r="C139" s="13"/>
      <c r="D139" s="182" t="s">
        <v>135</v>
      </c>
      <c r="E139" s="183" t="s">
        <v>1</v>
      </c>
      <c r="F139" s="184" t="s">
        <v>149</v>
      </c>
      <c r="G139" s="13"/>
      <c r="H139" s="185">
        <v>2880</v>
      </c>
      <c r="I139" s="186"/>
      <c r="J139" s="13"/>
      <c r="K139" s="13"/>
      <c r="L139" s="181"/>
      <c r="M139" s="187"/>
      <c r="N139" s="188"/>
      <c r="O139" s="188"/>
      <c r="P139" s="188"/>
      <c r="Q139" s="188"/>
      <c r="R139" s="188"/>
      <c r="S139" s="188"/>
      <c r="T139" s="18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3" t="s">
        <v>135</v>
      </c>
      <c r="AU139" s="183" t="s">
        <v>89</v>
      </c>
      <c r="AV139" s="13" t="s">
        <v>89</v>
      </c>
      <c r="AW139" s="13" t="s">
        <v>34</v>
      </c>
      <c r="AX139" s="13" t="s">
        <v>87</v>
      </c>
      <c r="AY139" s="183" t="s">
        <v>127</v>
      </c>
    </row>
    <row r="140" s="2" customFormat="1" ht="24.15" customHeight="1">
      <c r="A140" s="36"/>
      <c r="B140" s="166"/>
      <c r="C140" s="167" t="s">
        <v>150</v>
      </c>
      <c r="D140" s="167" t="s">
        <v>129</v>
      </c>
      <c r="E140" s="168" t="s">
        <v>151</v>
      </c>
      <c r="F140" s="169" t="s">
        <v>152</v>
      </c>
      <c r="G140" s="170" t="s">
        <v>153</v>
      </c>
      <c r="H140" s="171">
        <v>120</v>
      </c>
      <c r="I140" s="172"/>
      <c r="J140" s="173">
        <f>ROUND(I140*H140,2)</f>
        <v>0</v>
      </c>
      <c r="K140" s="174"/>
      <c r="L140" s="37"/>
      <c r="M140" s="175" t="s">
        <v>1</v>
      </c>
      <c r="N140" s="176" t="s">
        <v>44</v>
      </c>
      <c r="O140" s="75"/>
      <c r="P140" s="177">
        <f>O140*H140</f>
        <v>0</v>
      </c>
      <c r="Q140" s="177">
        <v>0</v>
      </c>
      <c r="R140" s="177">
        <f>Q140*H140</f>
        <v>0</v>
      </c>
      <c r="S140" s="177">
        <v>0</v>
      </c>
      <c r="T140" s="17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79" t="s">
        <v>133</v>
      </c>
      <c r="AT140" s="179" t="s">
        <v>129</v>
      </c>
      <c r="AU140" s="179" t="s">
        <v>89</v>
      </c>
      <c r="AY140" s="17" t="s">
        <v>127</v>
      </c>
      <c r="BE140" s="180">
        <f>IF(N140="základní",J140,0)</f>
        <v>0</v>
      </c>
      <c r="BF140" s="180">
        <f>IF(N140="snížená",J140,0)</f>
        <v>0</v>
      </c>
      <c r="BG140" s="180">
        <f>IF(N140="zákl. přenesená",J140,0)</f>
        <v>0</v>
      </c>
      <c r="BH140" s="180">
        <f>IF(N140="sníž. přenesená",J140,0)</f>
        <v>0</v>
      </c>
      <c r="BI140" s="180">
        <f>IF(N140="nulová",J140,0)</f>
        <v>0</v>
      </c>
      <c r="BJ140" s="17" t="s">
        <v>87</v>
      </c>
      <c r="BK140" s="180">
        <f>ROUND(I140*H140,2)</f>
        <v>0</v>
      </c>
      <c r="BL140" s="17" t="s">
        <v>133</v>
      </c>
      <c r="BM140" s="179" t="s">
        <v>154</v>
      </c>
    </row>
    <row r="141" s="13" customFormat="1">
      <c r="A141" s="13"/>
      <c r="B141" s="181"/>
      <c r="C141" s="13"/>
      <c r="D141" s="182" t="s">
        <v>135</v>
      </c>
      <c r="E141" s="183" t="s">
        <v>1</v>
      </c>
      <c r="F141" s="184" t="s">
        <v>155</v>
      </c>
      <c r="G141" s="13"/>
      <c r="H141" s="185">
        <v>120</v>
      </c>
      <c r="I141" s="186"/>
      <c r="J141" s="13"/>
      <c r="K141" s="13"/>
      <c r="L141" s="181"/>
      <c r="M141" s="187"/>
      <c r="N141" s="188"/>
      <c r="O141" s="188"/>
      <c r="P141" s="188"/>
      <c r="Q141" s="188"/>
      <c r="R141" s="188"/>
      <c r="S141" s="188"/>
      <c r="T141" s="18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3" t="s">
        <v>135</v>
      </c>
      <c r="AU141" s="183" t="s">
        <v>89</v>
      </c>
      <c r="AV141" s="13" t="s">
        <v>89</v>
      </c>
      <c r="AW141" s="13" t="s">
        <v>34</v>
      </c>
      <c r="AX141" s="13" t="s">
        <v>87</v>
      </c>
      <c r="AY141" s="183" t="s">
        <v>127</v>
      </c>
    </row>
    <row r="142" s="2" customFormat="1" ht="24.15" customHeight="1">
      <c r="A142" s="36"/>
      <c r="B142" s="166"/>
      <c r="C142" s="167" t="s">
        <v>156</v>
      </c>
      <c r="D142" s="167" t="s">
        <v>129</v>
      </c>
      <c r="E142" s="168" t="s">
        <v>157</v>
      </c>
      <c r="F142" s="169" t="s">
        <v>158</v>
      </c>
      <c r="G142" s="170" t="s">
        <v>132</v>
      </c>
      <c r="H142" s="171">
        <v>918.48000000000002</v>
      </c>
      <c r="I142" s="172"/>
      <c r="J142" s="173">
        <f>ROUND(I142*H142,2)</f>
        <v>0</v>
      </c>
      <c r="K142" s="174"/>
      <c r="L142" s="37"/>
      <c r="M142" s="175" t="s">
        <v>1</v>
      </c>
      <c r="N142" s="176" t="s">
        <v>44</v>
      </c>
      <c r="O142" s="75"/>
      <c r="P142" s="177">
        <f>O142*H142</f>
        <v>0</v>
      </c>
      <c r="Q142" s="177">
        <v>0</v>
      </c>
      <c r="R142" s="177">
        <f>Q142*H142</f>
        <v>0</v>
      </c>
      <c r="S142" s="177">
        <v>0</v>
      </c>
      <c r="T142" s="178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79" t="s">
        <v>133</v>
      </c>
      <c r="AT142" s="179" t="s">
        <v>129</v>
      </c>
      <c r="AU142" s="179" t="s">
        <v>89</v>
      </c>
      <c r="AY142" s="17" t="s">
        <v>127</v>
      </c>
      <c r="BE142" s="180">
        <f>IF(N142="základní",J142,0)</f>
        <v>0</v>
      </c>
      <c r="BF142" s="180">
        <f>IF(N142="snížená",J142,0)</f>
        <v>0</v>
      </c>
      <c r="BG142" s="180">
        <f>IF(N142="zákl. přenesená",J142,0)</f>
        <v>0</v>
      </c>
      <c r="BH142" s="180">
        <f>IF(N142="sníž. přenesená",J142,0)</f>
        <v>0</v>
      </c>
      <c r="BI142" s="180">
        <f>IF(N142="nulová",J142,0)</f>
        <v>0</v>
      </c>
      <c r="BJ142" s="17" t="s">
        <v>87</v>
      </c>
      <c r="BK142" s="180">
        <f>ROUND(I142*H142,2)</f>
        <v>0</v>
      </c>
      <c r="BL142" s="17" t="s">
        <v>133</v>
      </c>
      <c r="BM142" s="179" t="s">
        <v>159</v>
      </c>
    </row>
    <row r="143" s="13" customFormat="1">
      <c r="A143" s="13"/>
      <c r="B143" s="181"/>
      <c r="C143" s="13"/>
      <c r="D143" s="182" t="s">
        <v>135</v>
      </c>
      <c r="E143" s="183" t="s">
        <v>1</v>
      </c>
      <c r="F143" s="184" t="s">
        <v>160</v>
      </c>
      <c r="G143" s="13"/>
      <c r="H143" s="185">
        <v>918.48000000000002</v>
      </c>
      <c r="I143" s="186"/>
      <c r="J143" s="13"/>
      <c r="K143" s="13"/>
      <c r="L143" s="181"/>
      <c r="M143" s="187"/>
      <c r="N143" s="188"/>
      <c r="O143" s="188"/>
      <c r="P143" s="188"/>
      <c r="Q143" s="188"/>
      <c r="R143" s="188"/>
      <c r="S143" s="188"/>
      <c r="T143" s="18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83" t="s">
        <v>135</v>
      </c>
      <c r="AU143" s="183" t="s">
        <v>89</v>
      </c>
      <c r="AV143" s="13" t="s">
        <v>89</v>
      </c>
      <c r="AW143" s="13" t="s">
        <v>34</v>
      </c>
      <c r="AX143" s="13" t="s">
        <v>87</v>
      </c>
      <c r="AY143" s="183" t="s">
        <v>127</v>
      </c>
    </row>
    <row r="144" s="2" customFormat="1" ht="33" customHeight="1">
      <c r="A144" s="36"/>
      <c r="B144" s="166"/>
      <c r="C144" s="167" t="s">
        <v>161</v>
      </c>
      <c r="D144" s="167" t="s">
        <v>129</v>
      </c>
      <c r="E144" s="168" t="s">
        <v>162</v>
      </c>
      <c r="F144" s="169" t="s">
        <v>163</v>
      </c>
      <c r="G144" s="170" t="s">
        <v>164</v>
      </c>
      <c r="H144" s="171">
        <v>382.95999999999998</v>
      </c>
      <c r="I144" s="172"/>
      <c r="J144" s="173">
        <f>ROUND(I144*H144,2)</f>
        <v>0</v>
      </c>
      <c r="K144" s="174"/>
      <c r="L144" s="37"/>
      <c r="M144" s="175" t="s">
        <v>1</v>
      </c>
      <c r="N144" s="176" t="s">
        <v>44</v>
      </c>
      <c r="O144" s="75"/>
      <c r="P144" s="177">
        <f>O144*H144</f>
        <v>0</v>
      </c>
      <c r="Q144" s="177">
        <v>0</v>
      </c>
      <c r="R144" s="177">
        <f>Q144*H144</f>
        <v>0</v>
      </c>
      <c r="S144" s="177">
        <v>0</v>
      </c>
      <c r="T144" s="178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79" t="s">
        <v>133</v>
      </c>
      <c r="AT144" s="179" t="s">
        <v>129</v>
      </c>
      <c r="AU144" s="179" t="s">
        <v>89</v>
      </c>
      <c r="AY144" s="17" t="s">
        <v>127</v>
      </c>
      <c r="BE144" s="180">
        <f>IF(N144="základní",J144,0)</f>
        <v>0</v>
      </c>
      <c r="BF144" s="180">
        <f>IF(N144="snížená",J144,0)</f>
        <v>0</v>
      </c>
      <c r="BG144" s="180">
        <f>IF(N144="zákl. přenesená",J144,0)</f>
        <v>0</v>
      </c>
      <c r="BH144" s="180">
        <f>IF(N144="sníž. přenesená",J144,0)</f>
        <v>0</v>
      </c>
      <c r="BI144" s="180">
        <f>IF(N144="nulová",J144,0)</f>
        <v>0</v>
      </c>
      <c r="BJ144" s="17" t="s">
        <v>87</v>
      </c>
      <c r="BK144" s="180">
        <f>ROUND(I144*H144,2)</f>
        <v>0</v>
      </c>
      <c r="BL144" s="17" t="s">
        <v>133</v>
      </c>
      <c r="BM144" s="179" t="s">
        <v>165</v>
      </c>
    </row>
    <row r="145" s="13" customFormat="1">
      <c r="A145" s="13"/>
      <c r="B145" s="181"/>
      <c r="C145" s="13"/>
      <c r="D145" s="182" t="s">
        <v>135</v>
      </c>
      <c r="E145" s="183" t="s">
        <v>1</v>
      </c>
      <c r="F145" s="184" t="s">
        <v>166</v>
      </c>
      <c r="G145" s="13"/>
      <c r="H145" s="185">
        <v>0.5</v>
      </c>
      <c r="I145" s="186"/>
      <c r="J145" s="13"/>
      <c r="K145" s="13"/>
      <c r="L145" s="181"/>
      <c r="M145" s="187"/>
      <c r="N145" s="188"/>
      <c r="O145" s="188"/>
      <c r="P145" s="188"/>
      <c r="Q145" s="188"/>
      <c r="R145" s="188"/>
      <c r="S145" s="188"/>
      <c r="T145" s="18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3" t="s">
        <v>135</v>
      </c>
      <c r="AU145" s="183" t="s">
        <v>89</v>
      </c>
      <c r="AV145" s="13" t="s">
        <v>89</v>
      </c>
      <c r="AW145" s="13" t="s">
        <v>34</v>
      </c>
      <c r="AX145" s="13" t="s">
        <v>79</v>
      </c>
      <c r="AY145" s="183" t="s">
        <v>127</v>
      </c>
    </row>
    <row r="146" s="13" customFormat="1">
      <c r="A146" s="13"/>
      <c r="B146" s="181"/>
      <c r="C146" s="13"/>
      <c r="D146" s="182" t="s">
        <v>135</v>
      </c>
      <c r="E146" s="183" t="s">
        <v>1</v>
      </c>
      <c r="F146" s="184" t="s">
        <v>167</v>
      </c>
      <c r="G146" s="13"/>
      <c r="H146" s="185">
        <v>69.5</v>
      </c>
      <c r="I146" s="186"/>
      <c r="J146" s="13"/>
      <c r="K146" s="13"/>
      <c r="L146" s="181"/>
      <c r="M146" s="187"/>
      <c r="N146" s="188"/>
      <c r="O146" s="188"/>
      <c r="P146" s="188"/>
      <c r="Q146" s="188"/>
      <c r="R146" s="188"/>
      <c r="S146" s="188"/>
      <c r="T146" s="18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83" t="s">
        <v>135</v>
      </c>
      <c r="AU146" s="183" t="s">
        <v>89</v>
      </c>
      <c r="AV146" s="13" t="s">
        <v>89</v>
      </c>
      <c r="AW146" s="13" t="s">
        <v>34</v>
      </c>
      <c r="AX146" s="13" t="s">
        <v>79</v>
      </c>
      <c r="AY146" s="183" t="s">
        <v>127</v>
      </c>
    </row>
    <row r="147" s="13" customFormat="1">
      <c r="A147" s="13"/>
      <c r="B147" s="181"/>
      <c r="C147" s="13"/>
      <c r="D147" s="182" t="s">
        <v>135</v>
      </c>
      <c r="E147" s="183" t="s">
        <v>1</v>
      </c>
      <c r="F147" s="184" t="s">
        <v>168</v>
      </c>
      <c r="G147" s="13"/>
      <c r="H147" s="185">
        <v>118.56</v>
      </c>
      <c r="I147" s="186"/>
      <c r="J147" s="13"/>
      <c r="K147" s="13"/>
      <c r="L147" s="181"/>
      <c r="M147" s="187"/>
      <c r="N147" s="188"/>
      <c r="O147" s="188"/>
      <c r="P147" s="188"/>
      <c r="Q147" s="188"/>
      <c r="R147" s="188"/>
      <c r="S147" s="188"/>
      <c r="T147" s="18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3" t="s">
        <v>135</v>
      </c>
      <c r="AU147" s="183" t="s">
        <v>89</v>
      </c>
      <c r="AV147" s="13" t="s">
        <v>89</v>
      </c>
      <c r="AW147" s="13" t="s">
        <v>34</v>
      </c>
      <c r="AX147" s="13" t="s">
        <v>79</v>
      </c>
      <c r="AY147" s="183" t="s">
        <v>127</v>
      </c>
    </row>
    <row r="148" s="13" customFormat="1">
      <c r="A148" s="13"/>
      <c r="B148" s="181"/>
      <c r="C148" s="13"/>
      <c r="D148" s="182" t="s">
        <v>135</v>
      </c>
      <c r="E148" s="183" t="s">
        <v>1</v>
      </c>
      <c r="F148" s="184" t="s">
        <v>169</v>
      </c>
      <c r="G148" s="13"/>
      <c r="H148" s="185">
        <v>57.600000000000001</v>
      </c>
      <c r="I148" s="186"/>
      <c r="J148" s="13"/>
      <c r="K148" s="13"/>
      <c r="L148" s="181"/>
      <c r="M148" s="187"/>
      <c r="N148" s="188"/>
      <c r="O148" s="188"/>
      <c r="P148" s="188"/>
      <c r="Q148" s="188"/>
      <c r="R148" s="188"/>
      <c r="S148" s="188"/>
      <c r="T148" s="189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83" t="s">
        <v>135</v>
      </c>
      <c r="AU148" s="183" t="s">
        <v>89</v>
      </c>
      <c r="AV148" s="13" t="s">
        <v>89</v>
      </c>
      <c r="AW148" s="13" t="s">
        <v>34</v>
      </c>
      <c r="AX148" s="13" t="s">
        <v>79</v>
      </c>
      <c r="AY148" s="183" t="s">
        <v>127</v>
      </c>
    </row>
    <row r="149" s="13" customFormat="1">
      <c r="A149" s="13"/>
      <c r="B149" s="181"/>
      <c r="C149" s="13"/>
      <c r="D149" s="182" t="s">
        <v>135</v>
      </c>
      <c r="E149" s="183" t="s">
        <v>1</v>
      </c>
      <c r="F149" s="184" t="s">
        <v>170</v>
      </c>
      <c r="G149" s="13"/>
      <c r="H149" s="185">
        <v>136.80000000000001</v>
      </c>
      <c r="I149" s="186"/>
      <c r="J149" s="13"/>
      <c r="K149" s="13"/>
      <c r="L149" s="181"/>
      <c r="M149" s="187"/>
      <c r="N149" s="188"/>
      <c r="O149" s="188"/>
      <c r="P149" s="188"/>
      <c r="Q149" s="188"/>
      <c r="R149" s="188"/>
      <c r="S149" s="188"/>
      <c r="T149" s="18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3" t="s">
        <v>135</v>
      </c>
      <c r="AU149" s="183" t="s">
        <v>89</v>
      </c>
      <c r="AV149" s="13" t="s">
        <v>89</v>
      </c>
      <c r="AW149" s="13" t="s">
        <v>34</v>
      </c>
      <c r="AX149" s="13" t="s">
        <v>79</v>
      </c>
      <c r="AY149" s="183" t="s">
        <v>127</v>
      </c>
    </row>
    <row r="150" s="14" customFormat="1">
      <c r="A150" s="14"/>
      <c r="B150" s="190"/>
      <c r="C150" s="14"/>
      <c r="D150" s="182" t="s">
        <v>135</v>
      </c>
      <c r="E150" s="191" t="s">
        <v>1</v>
      </c>
      <c r="F150" s="192" t="s">
        <v>171</v>
      </c>
      <c r="G150" s="14"/>
      <c r="H150" s="193">
        <v>382.96000000000004</v>
      </c>
      <c r="I150" s="194"/>
      <c r="J150" s="14"/>
      <c r="K150" s="14"/>
      <c r="L150" s="190"/>
      <c r="M150" s="195"/>
      <c r="N150" s="196"/>
      <c r="O150" s="196"/>
      <c r="P150" s="196"/>
      <c r="Q150" s="196"/>
      <c r="R150" s="196"/>
      <c r="S150" s="196"/>
      <c r="T150" s="197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191" t="s">
        <v>135</v>
      </c>
      <c r="AU150" s="191" t="s">
        <v>89</v>
      </c>
      <c r="AV150" s="14" t="s">
        <v>133</v>
      </c>
      <c r="AW150" s="14" t="s">
        <v>34</v>
      </c>
      <c r="AX150" s="14" t="s">
        <v>87</v>
      </c>
      <c r="AY150" s="191" t="s">
        <v>127</v>
      </c>
    </row>
    <row r="151" s="2" customFormat="1" ht="33" customHeight="1">
      <c r="A151" s="36"/>
      <c r="B151" s="166"/>
      <c r="C151" s="167" t="s">
        <v>172</v>
      </c>
      <c r="D151" s="167" t="s">
        <v>129</v>
      </c>
      <c r="E151" s="168" t="s">
        <v>173</v>
      </c>
      <c r="F151" s="169" t="s">
        <v>174</v>
      </c>
      <c r="G151" s="170" t="s">
        <v>164</v>
      </c>
      <c r="H151" s="171">
        <v>77.058000000000007</v>
      </c>
      <c r="I151" s="172"/>
      <c r="J151" s="173">
        <f>ROUND(I151*H151,2)</f>
        <v>0</v>
      </c>
      <c r="K151" s="174"/>
      <c r="L151" s="37"/>
      <c r="M151" s="175" t="s">
        <v>1</v>
      </c>
      <c r="N151" s="176" t="s">
        <v>44</v>
      </c>
      <c r="O151" s="75"/>
      <c r="P151" s="177">
        <f>O151*H151</f>
        <v>0</v>
      </c>
      <c r="Q151" s="177">
        <v>0</v>
      </c>
      <c r="R151" s="177">
        <f>Q151*H151</f>
        <v>0</v>
      </c>
      <c r="S151" s="177">
        <v>0</v>
      </c>
      <c r="T151" s="178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79" t="s">
        <v>133</v>
      </c>
      <c r="AT151" s="179" t="s">
        <v>129</v>
      </c>
      <c r="AU151" s="179" t="s">
        <v>89</v>
      </c>
      <c r="AY151" s="17" t="s">
        <v>127</v>
      </c>
      <c r="BE151" s="180">
        <f>IF(N151="základní",J151,0)</f>
        <v>0</v>
      </c>
      <c r="BF151" s="180">
        <f>IF(N151="snížená",J151,0)</f>
        <v>0</v>
      </c>
      <c r="BG151" s="180">
        <f>IF(N151="zákl. přenesená",J151,0)</f>
        <v>0</v>
      </c>
      <c r="BH151" s="180">
        <f>IF(N151="sníž. přenesená",J151,0)</f>
        <v>0</v>
      </c>
      <c r="BI151" s="180">
        <f>IF(N151="nulová",J151,0)</f>
        <v>0</v>
      </c>
      <c r="BJ151" s="17" t="s">
        <v>87</v>
      </c>
      <c r="BK151" s="180">
        <f>ROUND(I151*H151,2)</f>
        <v>0</v>
      </c>
      <c r="BL151" s="17" t="s">
        <v>133</v>
      </c>
      <c r="BM151" s="179" t="s">
        <v>175</v>
      </c>
    </row>
    <row r="152" s="13" customFormat="1">
      <c r="A152" s="13"/>
      <c r="B152" s="181"/>
      <c r="C152" s="13"/>
      <c r="D152" s="182" t="s">
        <v>135</v>
      </c>
      <c r="E152" s="183" t="s">
        <v>1</v>
      </c>
      <c r="F152" s="184" t="s">
        <v>176</v>
      </c>
      <c r="G152" s="13"/>
      <c r="H152" s="185">
        <v>29.25</v>
      </c>
      <c r="I152" s="186"/>
      <c r="J152" s="13"/>
      <c r="K152" s="13"/>
      <c r="L152" s="181"/>
      <c r="M152" s="187"/>
      <c r="N152" s="188"/>
      <c r="O152" s="188"/>
      <c r="P152" s="188"/>
      <c r="Q152" s="188"/>
      <c r="R152" s="188"/>
      <c r="S152" s="188"/>
      <c r="T152" s="18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83" t="s">
        <v>135</v>
      </c>
      <c r="AU152" s="183" t="s">
        <v>89</v>
      </c>
      <c r="AV152" s="13" t="s">
        <v>89</v>
      </c>
      <c r="AW152" s="13" t="s">
        <v>34</v>
      </c>
      <c r="AX152" s="13" t="s">
        <v>79</v>
      </c>
      <c r="AY152" s="183" t="s">
        <v>127</v>
      </c>
    </row>
    <row r="153" s="13" customFormat="1">
      <c r="A153" s="13"/>
      <c r="B153" s="181"/>
      <c r="C153" s="13"/>
      <c r="D153" s="182" t="s">
        <v>135</v>
      </c>
      <c r="E153" s="183" t="s">
        <v>1</v>
      </c>
      <c r="F153" s="184" t="s">
        <v>177</v>
      </c>
      <c r="G153" s="13"/>
      <c r="H153" s="185">
        <v>27.359999999999999</v>
      </c>
      <c r="I153" s="186"/>
      <c r="J153" s="13"/>
      <c r="K153" s="13"/>
      <c r="L153" s="181"/>
      <c r="M153" s="187"/>
      <c r="N153" s="188"/>
      <c r="O153" s="188"/>
      <c r="P153" s="188"/>
      <c r="Q153" s="188"/>
      <c r="R153" s="188"/>
      <c r="S153" s="188"/>
      <c r="T153" s="18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83" t="s">
        <v>135</v>
      </c>
      <c r="AU153" s="183" t="s">
        <v>89</v>
      </c>
      <c r="AV153" s="13" t="s">
        <v>89</v>
      </c>
      <c r="AW153" s="13" t="s">
        <v>34</v>
      </c>
      <c r="AX153" s="13" t="s">
        <v>79</v>
      </c>
      <c r="AY153" s="183" t="s">
        <v>127</v>
      </c>
    </row>
    <row r="154" s="13" customFormat="1">
      <c r="A154" s="13"/>
      <c r="B154" s="181"/>
      <c r="C154" s="13"/>
      <c r="D154" s="182" t="s">
        <v>135</v>
      </c>
      <c r="E154" s="183" t="s">
        <v>1</v>
      </c>
      <c r="F154" s="184" t="s">
        <v>178</v>
      </c>
      <c r="G154" s="13"/>
      <c r="H154" s="185">
        <v>20.448</v>
      </c>
      <c r="I154" s="186"/>
      <c r="J154" s="13"/>
      <c r="K154" s="13"/>
      <c r="L154" s="181"/>
      <c r="M154" s="187"/>
      <c r="N154" s="188"/>
      <c r="O154" s="188"/>
      <c r="P154" s="188"/>
      <c r="Q154" s="188"/>
      <c r="R154" s="188"/>
      <c r="S154" s="188"/>
      <c r="T154" s="18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83" t="s">
        <v>135</v>
      </c>
      <c r="AU154" s="183" t="s">
        <v>89</v>
      </c>
      <c r="AV154" s="13" t="s">
        <v>89</v>
      </c>
      <c r="AW154" s="13" t="s">
        <v>34</v>
      </c>
      <c r="AX154" s="13" t="s">
        <v>79</v>
      </c>
      <c r="AY154" s="183" t="s">
        <v>127</v>
      </c>
    </row>
    <row r="155" s="14" customFormat="1">
      <c r="A155" s="14"/>
      <c r="B155" s="190"/>
      <c r="C155" s="14"/>
      <c r="D155" s="182" t="s">
        <v>135</v>
      </c>
      <c r="E155" s="191" t="s">
        <v>1</v>
      </c>
      <c r="F155" s="192" t="s">
        <v>171</v>
      </c>
      <c r="G155" s="14"/>
      <c r="H155" s="193">
        <v>77.057999999999993</v>
      </c>
      <c r="I155" s="194"/>
      <c r="J155" s="14"/>
      <c r="K155" s="14"/>
      <c r="L155" s="190"/>
      <c r="M155" s="195"/>
      <c r="N155" s="196"/>
      <c r="O155" s="196"/>
      <c r="P155" s="196"/>
      <c r="Q155" s="196"/>
      <c r="R155" s="196"/>
      <c r="S155" s="196"/>
      <c r="T155" s="197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191" t="s">
        <v>135</v>
      </c>
      <c r="AU155" s="191" t="s">
        <v>89</v>
      </c>
      <c r="AV155" s="14" t="s">
        <v>133</v>
      </c>
      <c r="AW155" s="14" t="s">
        <v>34</v>
      </c>
      <c r="AX155" s="14" t="s">
        <v>87</v>
      </c>
      <c r="AY155" s="191" t="s">
        <v>127</v>
      </c>
    </row>
    <row r="156" s="2" customFormat="1" ht="21.75" customHeight="1">
      <c r="A156" s="36"/>
      <c r="B156" s="166"/>
      <c r="C156" s="167" t="s">
        <v>179</v>
      </c>
      <c r="D156" s="167" t="s">
        <v>129</v>
      </c>
      <c r="E156" s="168" t="s">
        <v>180</v>
      </c>
      <c r="F156" s="169" t="s">
        <v>181</v>
      </c>
      <c r="G156" s="170" t="s">
        <v>132</v>
      </c>
      <c r="H156" s="171">
        <v>4</v>
      </c>
      <c r="I156" s="172"/>
      <c r="J156" s="173">
        <f>ROUND(I156*H156,2)</f>
        <v>0</v>
      </c>
      <c r="K156" s="174"/>
      <c r="L156" s="37"/>
      <c r="M156" s="175" t="s">
        <v>1</v>
      </c>
      <c r="N156" s="176" t="s">
        <v>44</v>
      </c>
      <c r="O156" s="75"/>
      <c r="P156" s="177">
        <f>O156*H156</f>
        <v>0</v>
      </c>
      <c r="Q156" s="177">
        <v>0.00083850999999999999</v>
      </c>
      <c r="R156" s="177">
        <f>Q156*H156</f>
        <v>0.00335404</v>
      </c>
      <c r="S156" s="177">
        <v>0</v>
      </c>
      <c r="T156" s="178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79" t="s">
        <v>133</v>
      </c>
      <c r="AT156" s="179" t="s">
        <v>129</v>
      </c>
      <c r="AU156" s="179" t="s">
        <v>89</v>
      </c>
      <c r="AY156" s="17" t="s">
        <v>127</v>
      </c>
      <c r="BE156" s="180">
        <f>IF(N156="základní",J156,0)</f>
        <v>0</v>
      </c>
      <c r="BF156" s="180">
        <f>IF(N156="snížená",J156,0)</f>
        <v>0</v>
      </c>
      <c r="BG156" s="180">
        <f>IF(N156="zákl. přenesená",J156,0)</f>
        <v>0</v>
      </c>
      <c r="BH156" s="180">
        <f>IF(N156="sníž. přenesená",J156,0)</f>
        <v>0</v>
      </c>
      <c r="BI156" s="180">
        <f>IF(N156="nulová",J156,0)</f>
        <v>0</v>
      </c>
      <c r="BJ156" s="17" t="s">
        <v>87</v>
      </c>
      <c r="BK156" s="180">
        <f>ROUND(I156*H156,2)</f>
        <v>0</v>
      </c>
      <c r="BL156" s="17" t="s">
        <v>133</v>
      </c>
      <c r="BM156" s="179" t="s">
        <v>182</v>
      </c>
    </row>
    <row r="157" s="13" customFormat="1">
      <c r="A157" s="13"/>
      <c r="B157" s="181"/>
      <c r="C157" s="13"/>
      <c r="D157" s="182" t="s">
        <v>135</v>
      </c>
      <c r="E157" s="183" t="s">
        <v>1</v>
      </c>
      <c r="F157" s="184" t="s">
        <v>183</v>
      </c>
      <c r="G157" s="13"/>
      <c r="H157" s="185">
        <v>4</v>
      </c>
      <c r="I157" s="186"/>
      <c r="J157" s="13"/>
      <c r="K157" s="13"/>
      <c r="L157" s="181"/>
      <c r="M157" s="187"/>
      <c r="N157" s="188"/>
      <c r="O157" s="188"/>
      <c r="P157" s="188"/>
      <c r="Q157" s="188"/>
      <c r="R157" s="188"/>
      <c r="S157" s="188"/>
      <c r="T157" s="18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83" t="s">
        <v>135</v>
      </c>
      <c r="AU157" s="183" t="s">
        <v>89</v>
      </c>
      <c r="AV157" s="13" t="s">
        <v>89</v>
      </c>
      <c r="AW157" s="13" t="s">
        <v>34</v>
      </c>
      <c r="AX157" s="13" t="s">
        <v>87</v>
      </c>
      <c r="AY157" s="183" t="s">
        <v>127</v>
      </c>
    </row>
    <row r="158" s="2" customFormat="1" ht="24.15" customHeight="1">
      <c r="A158" s="36"/>
      <c r="B158" s="166"/>
      <c r="C158" s="167" t="s">
        <v>184</v>
      </c>
      <c r="D158" s="167" t="s">
        <v>129</v>
      </c>
      <c r="E158" s="168" t="s">
        <v>185</v>
      </c>
      <c r="F158" s="169" t="s">
        <v>186</v>
      </c>
      <c r="G158" s="170" t="s">
        <v>132</v>
      </c>
      <c r="H158" s="171">
        <v>4</v>
      </c>
      <c r="I158" s="172"/>
      <c r="J158" s="173">
        <f>ROUND(I158*H158,2)</f>
        <v>0</v>
      </c>
      <c r="K158" s="174"/>
      <c r="L158" s="37"/>
      <c r="M158" s="175" t="s">
        <v>1</v>
      </c>
      <c r="N158" s="176" t="s">
        <v>44</v>
      </c>
      <c r="O158" s="75"/>
      <c r="P158" s="177">
        <f>O158*H158</f>
        <v>0</v>
      </c>
      <c r="Q158" s="177">
        <v>0</v>
      </c>
      <c r="R158" s="177">
        <f>Q158*H158</f>
        <v>0</v>
      </c>
      <c r="S158" s="177">
        <v>0</v>
      </c>
      <c r="T158" s="178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79" t="s">
        <v>133</v>
      </c>
      <c r="AT158" s="179" t="s">
        <v>129</v>
      </c>
      <c r="AU158" s="179" t="s">
        <v>89</v>
      </c>
      <c r="AY158" s="17" t="s">
        <v>127</v>
      </c>
      <c r="BE158" s="180">
        <f>IF(N158="základní",J158,0)</f>
        <v>0</v>
      </c>
      <c r="BF158" s="180">
        <f>IF(N158="snížená",J158,0)</f>
        <v>0</v>
      </c>
      <c r="BG158" s="180">
        <f>IF(N158="zákl. přenesená",J158,0)</f>
        <v>0</v>
      </c>
      <c r="BH158" s="180">
        <f>IF(N158="sníž. přenesená",J158,0)</f>
        <v>0</v>
      </c>
      <c r="BI158" s="180">
        <f>IF(N158="nulová",J158,0)</f>
        <v>0</v>
      </c>
      <c r="BJ158" s="17" t="s">
        <v>87</v>
      </c>
      <c r="BK158" s="180">
        <f>ROUND(I158*H158,2)</f>
        <v>0</v>
      </c>
      <c r="BL158" s="17" t="s">
        <v>133</v>
      </c>
      <c r="BM158" s="179" t="s">
        <v>187</v>
      </c>
    </row>
    <row r="159" s="2" customFormat="1" ht="24.15" customHeight="1">
      <c r="A159" s="36"/>
      <c r="B159" s="166"/>
      <c r="C159" s="167" t="s">
        <v>188</v>
      </c>
      <c r="D159" s="167" t="s">
        <v>129</v>
      </c>
      <c r="E159" s="168" t="s">
        <v>189</v>
      </c>
      <c r="F159" s="169" t="s">
        <v>190</v>
      </c>
      <c r="G159" s="170" t="s">
        <v>132</v>
      </c>
      <c r="H159" s="171">
        <v>1062.4000000000001</v>
      </c>
      <c r="I159" s="172"/>
      <c r="J159" s="173">
        <f>ROUND(I159*H159,2)</f>
        <v>0</v>
      </c>
      <c r="K159" s="174"/>
      <c r="L159" s="37"/>
      <c r="M159" s="175" t="s">
        <v>1</v>
      </c>
      <c r="N159" s="176" t="s">
        <v>44</v>
      </c>
      <c r="O159" s="75"/>
      <c r="P159" s="177">
        <f>O159*H159</f>
        <v>0</v>
      </c>
      <c r="Q159" s="177">
        <v>0.00014999999999999999</v>
      </c>
      <c r="R159" s="177">
        <f>Q159*H159</f>
        <v>0.15936</v>
      </c>
      <c r="S159" s="177">
        <v>0</v>
      </c>
      <c r="T159" s="178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79" t="s">
        <v>133</v>
      </c>
      <c r="AT159" s="179" t="s">
        <v>129</v>
      </c>
      <c r="AU159" s="179" t="s">
        <v>89</v>
      </c>
      <c r="AY159" s="17" t="s">
        <v>127</v>
      </c>
      <c r="BE159" s="180">
        <f>IF(N159="základní",J159,0)</f>
        <v>0</v>
      </c>
      <c r="BF159" s="180">
        <f>IF(N159="snížená",J159,0)</f>
        <v>0</v>
      </c>
      <c r="BG159" s="180">
        <f>IF(N159="zákl. přenesená",J159,0)</f>
        <v>0</v>
      </c>
      <c r="BH159" s="180">
        <f>IF(N159="sníž. přenesená",J159,0)</f>
        <v>0</v>
      </c>
      <c r="BI159" s="180">
        <f>IF(N159="nulová",J159,0)</f>
        <v>0</v>
      </c>
      <c r="BJ159" s="17" t="s">
        <v>87</v>
      </c>
      <c r="BK159" s="180">
        <f>ROUND(I159*H159,2)</f>
        <v>0</v>
      </c>
      <c r="BL159" s="17" t="s">
        <v>133</v>
      </c>
      <c r="BM159" s="179" t="s">
        <v>191</v>
      </c>
    </row>
    <row r="160" s="13" customFormat="1">
      <c r="A160" s="13"/>
      <c r="B160" s="181"/>
      <c r="C160" s="13"/>
      <c r="D160" s="182" t="s">
        <v>135</v>
      </c>
      <c r="E160" s="183" t="s">
        <v>1</v>
      </c>
      <c r="F160" s="184" t="s">
        <v>192</v>
      </c>
      <c r="G160" s="13"/>
      <c r="H160" s="185">
        <v>1062.4000000000001</v>
      </c>
      <c r="I160" s="186"/>
      <c r="J160" s="13"/>
      <c r="K160" s="13"/>
      <c r="L160" s="181"/>
      <c r="M160" s="187"/>
      <c r="N160" s="188"/>
      <c r="O160" s="188"/>
      <c r="P160" s="188"/>
      <c r="Q160" s="188"/>
      <c r="R160" s="188"/>
      <c r="S160" s="188"/>
      <c r="T160" s="18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3" t="s">
        <v>135</v>
      </c>
      <c r="AU160" s="183" t="s">
        <v>89</v>
      </c>
      <c r="AV160" s="13" t="s">
        <v>89</v>
      </c>
      <c r="AW160" s="13" t="s">
        <v>34</v>
      </c>
      <c r="AX160" s="13" t="s">
        <v>87</v>
      </c>
      <c r="AY160" s="183" t="s">
        <v>127</v>
      </c>
    </row>
    <row r="161" s="2" customFormat="1" ht="24.15" customHeight="1">
      <c r="A161" s="36"/>
      <c r="B161" s="166"/>
      <c r="C161" s="167" t="s">
        <v>193</v>
      </c>
      <c r="D161" s="167" t="s">
        <v>129</v>
      </c>
      <c r="E161" s="168" t="s">
        <v>194</v>
      </c>
      <c r="F161" s="169" t="s">
        <v>195</v>
      </c>
      <c r="G161" s="170" t="s">
        <v>132</v>
      </c>
      <c r="H161" s="171">
        <v>1062.4000000000001</v>
      </c>
      <c r="I161" s="172"/>
      <c r="J161" s="173">
        <f>ROUND(I161*H161,2)</f>
        <v>0</v>
      </c>
      <c r="K161" s="174"/>
      <c r="L161" s="37"/>
      <c r="M161" s="175" t="s">
        <v>1</v>
      </c>
      <c r="N161" s="176" t="s">
        <v>44</v>
      </c>
      <c r="O161" s="75"/>
      <c r="P161" s="177">
        <f>O161*H161</f>
        <v>0</v>
      </c>
      <c r="Q161" s="177">
        <v>0</v>
      </c>
      <c r="R161" s="177">
        <f>Q161*H161</f>
        <v>0</v>
      </c>
      <c r="S161" s="177">
        <v>0</v>
      </c>
      <c r="T161" s="178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79" t="s">
        <v>133</v>
      </c>
      <c r="AT161" s="179" t="s">
        <v>129</v>
      </c>
      <c r="AU161" s="179" t="s">
        <v>89</v>
      </c>
      <c r="AY161" s="17" t="s">
        <v>127</v>
      </c>
      <c r="BE161" s="180">
        <f>IF(N161="základní",J161,0)</f>
        <v>0</v>
      </c>
      <c r="BF161" s="180">
        <f>IF(N161="snížená",J161,0)</f>
        <v>0</v>
      </c>
      <c r="BG161" s="180">
        <f>IF(N161="zákl. přenesená",J161,0)</f>
        <v>0</v>
      </c>
      <c r="BH161" s="180">
        <f>IF(N161="sníž. přenesená",J161,0)</f>
        <v>0</v>
      </c>
      <c r="BI161" s="180">
        <f>IF(N161="nulová",J161,0)</f>
        <v>0</v>
      </c>
      <c r="BJ161" s="17" t="s">
        <v>87</v>
      </c>
      <c r="BK161" s="180">
        <f>ROUND(I161*H161,2)</f>
        <v>0</v>
      </c>
      <c r="BL161" s="17" t="s">
        <v>133</v>
      </c>
      <c r="BM161" s="179" t="s">
        <v>196</v>
      </c>
    </row>
    <row r="162" s="13" customFormat="1">
      <c r="A162" s="13"/>
      <c r="B162" s="181"/>
      <c r="C162" s="13"/>
      <c r="D162" s="182" t="s">
        <v>135</v>
      </c>
      <c r="E162" s="183" t="s">
        <v>1</v>
      </c>
      <c r="F162" s="184" t="s">
        <v>192</v>
      </c>
      <c r="G162" s="13"/>
      <c r="H162" s="185">
        <v>1062.4000000000001</v>
      </c>
      <c r="I162" s="186"/>
      <c r="J162" s="13"/>
      <c r="K162" s="13"/>
      <c r="L162" s="181"/>
      <c r="M162" s="187"/>
      <c r="N162" s="188"/>
      <c r="O162" s="188"/>
      <c r="P162" s="188"/>
      <c r="Q162" s="188"/>
      <c r="R162" s="188"/>
      <c r="S162" s="188"/>
      <c r="T162" s="18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183" t="s">
        <v>135</v>
      </c>
      <c r="AU162" s="183" t="s">
        <v>89</v>
      </c>
      <c r="AV162" s="13" t="s">
        <v>89</v>
      </c>
      <c r="AW162" s="13" t="s">
        <v>34</v>
      </c>
      <c r="AX162" s="13" t="s">
        <v>87</v>
      </c>
      <c r="AY162" s="183" t="s">
        <v>127</v>
      </c>
    </row>
    <row r="163" s="2" customFormat="1" ht="16.5" customHeight="1">
      <c r="A163" s="36"/>
      <c r="B163" s="166"/>
      <c r="C163" s="198" t="s">
        <v>197</v>
      </c>
      <c r="D163" s="198" t="s">
        <v>198</v>
      </c>
      <c r="E163" s="199" t="s">
        <v>199</v>
      </c>
      <c r="F163" s="200" t="s">
        <v>200</v>
      </c>
      <c r="G163" s="201" t="s">
        <v>201</v>
      </c>
      <c r="H163" s="202">
        <v>49.402000000000001</v>
      </c>
      <c r="I163" s="203"/>
      <c r="J163" s="204">
        <f>ROUND(I163*H163,2)</f>
        <v>0</v>
      </c>
      <c r="K163" s="205"/>
      <c r="L163" s="206"/>
      <c r="M163" s="207" t="s">
        <v>1</v>
      </c>
      <c r="N163" s="208" t="s">
        <v>44</v>
      </c>
      <c r="O163" s="75"/>
      <c r="P163" s="177">
        <f>O163*H163</f>
        <v>0</v>
      </c>
      <c r="Q163" s="177">
        <v>1</v>
      </c>
      <c r="R163" s="177">
        <f>Q163*H163</f>
        <v>49.402000000000001</v>
      </c>
      <c r="S163" s="177">
        <v>0</v>
      </c>
      <c r="T163" s="178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79" t="s">
        <v>172</v>
      </c>
      <c r="AT163" s="179" t="s">
        <v>198</v>
      </c>
      <c r="AU163" s="179" t="s">
        <v>89</v>
      </c>
      <c r="AY163" s="17" t="s">
        <v>127</v>
      </c>
      <c r="BE163" s="180">
        <f>IF(N163="základní",J163,0)</f>
        <v>0</v>
      </c>
      <c r="BF163" s="180">
        <f>IF(N163="snížená",J163,0)</f>
        <v>0</v>
      </c>
      <c r="BG163" s="180">
        <f>IF(N163="zákl. přenesená",J163,0)</f>
        <v>0</v>
      </c>
      <c r="BH163" s="180">
        <f>IF(N163="sníž. přenesená",J163,0)</f>
        <v>0</v>
      </c>
      <c r="BI163" s="180">
        <f>IF(N163="nulová",J163,0)</f>
        <v>0</v>
      </c>
      <c r="BJ163" s="17" t="s">
        <v>87</v>
      </c>
      <c r="BK163" s="180">
        <f>ROUND(I163*H163,2)</f>
        <v>0</v>
      </c>
      <c r="BL163" s="17" t="s">
        <v>133</v>
      </c>
      <c r="BM163" s="179" t="s">
        <v>202</v>
      </c>
    </row>
    <row r="164" s="13" customFormat="1">
      <c r="A164" s="13"/>
      <c r="B164" s="181"/>
      <c r="C164" s="13"/>
      <c r="D164" s="182" t="s">
        <v>135</v>
      </c>
      <c r="E164" s="183" t="s">
        <v>1</v>
      </c>
      <c r="F164" s="184" t="s">
        <v>203</v>
      </c>
      <c r="G164" s="13"/>
      <c r="H164" s="185">
        <v>49.402000000000001</v>
      </c>
      <c r="I164" s="186"/>
      <c r="J164" s="13"/>
      <c r="K164" s="13"/>
      <c r="L164" s="181"/>
      <c r="M164" s="187"/>
      <c r="N164" s="188"/>
      <c r="O164" s="188"/>
      <c r="P164" s="188"/>
      <c r="Q164" s="188"/>
      <c r="R164" s="188"/>
      <c r="S164" s="188"/>
      <c r="T164" s="18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3" t="s">
        <v>135</v>
      </c>
      <c r="AU164" s="183" t="s">
        <v>89</v>
      </c>
      <c r="AV164" s="13" t="s">
        <v>89</v>
      </c>
      <c r="AW164" s="13" t="s">
        <v>34</v>
      </c>
      <c r="AX164" s="13" t="s">
        <v>87</v>
      </c>
      <c r="AY164" s="183" t="s">
        <v>127</v>
      </c>
    </row>
    <row r="165" s="2" customFormat="1" ht="33" customHeight="1">
      <c r="A165" s="36"/>
      <c r="B165" s="166"/>
      <c r="C165" s="167" t="s">
        <v>204</v>
      </c>
      <c r="D165" s="167" t="s">
        <v>129</v>
      </c>
      <c r="E165" s="168" t="s">
        <v>205</v>
      </c>
      <c r="F165" s="169" t="s">
        <v>206</v>
      </c>
      <c r="G165" s="170" t="s">
        <v>132</v>
      </c>
      <c r="H165" s="171">
        <v>1062.4000000000001</v>
      </c>
      <c r="I165" s="172"/>
      <c r="J165" s="173">
        <f>ROUND(I165*H165,2)</f>
        <v>0</v>
      </c>
      <c r="K165" s="174"/>
      <c r="L165" s="37"/>
      <c r="M165" s="175" t="s">
        <v>1</v>
      </c>
      <c r="N165" s="176" t="s">
        <v>44</v>
      </c>
      <c r="O165" s="75"/>
      <c r="P165" s="177">
        <f>O165*H165</f>
        <v>0</v>
      </c>
      <c r="Q165" s="177">
        <v>0</v>
      </c>
      <c r="R165" s="177">
        <f>Q165*H165</f>
        <v>0</v>
      </c>
      <c r="S165" s="177">
        <v>0</v>
      </c>
      <c r="T165" s="178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79" t="s">
        <v>133</v>
      </c>
      <c r="AT165" s="179" t="s">
        <v>129</v>
      </c>
      <c r="AU165" s="179" t="s">
        <v>89</v>
      </c>
      <c r="AY165" s="17" t="s">
        <v>127</v>
      </c>
      <c r="BE165" s="180">
        <f>IF(N165="základní",J165,0)</f>
        <v>0</v>
      </c>
      <c r="BF165" s="180">
        <f>IF(N165="snížená",J165,0)</f>
        <v>0</v>
      </c>
      <c r="BG165" s="180">
        <f>IF(N165="zákl. přenesená",J165,0)</f>
        <v>0</v>
      </c>
      <c r="BH165" s="180">
        <f>IF(N165="sníž. přenesená",J165,0)</f>
        <v>0</v>
      </c>
      <c r="BI165" s="180">
        <f>IF(N165="nulová",J165,0)</f>
        <v>0</v>
      </c>
      <c r="BJ165" s="17" t="s">
        <v>87</v>
      </c>
      <c r="BK165" s="180">
        <f>ROUND(I165*H165,2)</f>
        <v>0</v>
      </c>
      <c r="BL165" s="17" t="s">
        <v>133</v>
      </c>
      <c r="BM165" s="179" t="s">
        <v>207</v>
      </c>
    </row>
    <row r="166" s="2" customFormat="1" ht="16.5" customHeight="1">
      <c r="A166" s="36"/>
      <c r="B166" s="166"/>
      <c r="C166" s="167" t="s">
        <v>8</v>
      </c>
      <c r="D166" s="167" t="s">
        <v>129</v>
      </c>
      <c r="E166" s="168" t="s">
        <v>208</v>
      </c>
      <c r="F166" s="169" t="s">
        <v>209</v>
      </c>
      <c r="G166" s="170" t="s">
        <v>210</v>
      </c>
      <c r="H166" s="171">
        <v>2</v>
      </c>
      <c r="I166" s="172"/>
      <c r="J166" s="173">
        <f>ROUND(I166*H166,2)</f>
        <v>0</v>
      </c>
      <c r="K166" s="174"/>
      <c r="L166" s="37"/>
      <c r="M166" s="175" t="s">
        <v>1</v>
      </c>
      <c r="N166" s="176" t="s">
        <v>44</v>
      </c>
      <c r="O166" s="75"/>
      <c r="P166" s="177">
        <f>O166*H166</f>
        <v>0</v>
      </c>
      <c r="Q166" s="177">
        <v>0</v>
      </c>
      <c r="R166" s="177">
        <f>Q166*H166</f>
        <v>0</v>
      </c>
      <c r="S166" s="177">
        <v>0</v>
      </c>
      <c r="T166" s="178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79" t="s">
        <v>133</v>
      </c>
      <c r="AT166" s="179" t="s">
        <v>129</v>
      </c>
      <c r="AU166" s="179" t="s">
        <v>89</v>
      </c>
      <c r="AY166" s="17" t="s">
        <v>127</v>
      </c>
      <c r="BE166" s="180">
        <f>IF(N166="základní",J166,0)</f>
        <v>0</v>
      </c>
      <c r="BF166" s="180">
        <f>IF(N166="snížená",J166,0)</f>
        <v>0</v>
      </c>
      <c r="BG166" s="180">
        <f>IF(N166="zákl. přenesená",J166,0)</f>
        <v>0</v>
      </c>
      <c r="BH166" s="180">
        <f>IF(N166="sníž. přenesená",J166,0)</f>
        <v>0</v>
      </c>
      <c r="BI166" s="180">
        <f>IF(N166="nulová",J166,0)</f>
        <v>0</v>
      </c>
      <c r="BJ166" s="17" t="s">
        <v>87</v>
      </c>
      <c r="BK166" s="180">
        <f>ROUND(I166*H166,2)</f>
        <v>0</v>
      </c>
      <c r="BL166" s="17" t="s">
        <v>133</v>
      </c>
      <c r="BM166" s="179" t="s">
        <v>211</v>
      </c>
    </row>
    <row r="167" s="2" customFormat="1" ht="33" customHeight="1">
      <c r="A167" s="36"/>
      <c r="B167" s="166"/>
      <c r="C167" s="167" t="s">
        <v>212</v>
      </c>
      <c r="D167" s="167" t="s">
        <v>129</v>
      </c>
      <c r="E167" s="168" t="s">
        <v>213</v>
      </c>
      <c r="F167" s="169" t="s">
        <v>214</v>
      </c>
      <c r="G167" s="170" t="s">
        <v>164</v>
      </c>
      <c r="H167" s="171">
        <v>108.514</v>
      </c>
      <c r="I167" s="172"/>
      <c r="J167" s="173">
        <f>ROUND(I167*H167,2)</f>
        <v>0</v>
      </c>
      <c r="K167" s="174"/>
      <c r="L167" s="37"/>
      <c r="M167" s="175" t="s">
        <v>1</v>
      </c>
      <c r="N167" s="176" t="s">
        <v>44</v>
      </c>
      <c r="O167" s="75"/>
      <c r="P167" s="177">
        <f>O167*H167</f>
        <v>0</v>
      </c>
      <c r="Q167" s="177">
        <v>0</v>
      </c>
      <c r="R167" s="177">
        <f>Q167*H167</f>
        <v>0</v>
      </c>
      <c r="S167" s="177">
        <v>0</v>
      </c>
      <c r="T167" s="178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79" t="s">
        <v>133</v>
      </c>
      <c r="AT167" s="179" t="s">
        <v>129</v>
      </c>
      <c r="AU167" s="179" t="s">
        <v>89</v>
      </c>
      <c r="AY167" s="17" t="s">
        <v>127</v>
      </c>
      <c r="BE167" s="180">
        <f>IF(N167="základní",J167,0)</f>
        <v>0</v>
      </c>
      <c r="BF167" s="180">
        <f>IF(N167="snížená",J167,0)</f>
        <v>0</v>
      </c>
      <c r="BG167" s="180">
        <f>IF(N167="zákl. přenesená",J167,0)</f>
        <v>0</v>
      </c>
      <c r="BH167" s="180">
        <f>IF(N167="sníž. přenesená",J167,0)</f>
        <v>0</v>
      </c>
      <c r="BI167" s="180">
        <f>IF(N167="nulová",J167,0)</f>
        <v>0</v>
      </c>
      <c r="BJ167" s="17" t="s">
        <v>87</v>
      </c>
      <c r="BK167" s="180">
        <f>ROUND(I167*H167,2)</f>
        <v>0</v>
      </c>
      <c r="BL167" s="17" t="s">
        <v>133</v>
      </c>
      <c r="BM167" s="179" t="s">
        <v>215</v>
      </c>
    </row>
    <row r="168" s="2" customFormat="1" ht="37.8" customHeight="1">
      <c r="A168" s="36"/>
      <c r="B168" s="166"/>
      <c r="C168" s="167" t="s">
        <v>216</v>
      </c>
      <c r="D168" s="167" t="s">
        <v>129</v>
      </c>
      <c r="E168" s="168" t="s">
        <v>217</v>
      </c>
      <c r="F168" s="169" t="s">
        <v>218</v>
      </c>
      <c r="G168" s="170" t="s">
        <v>164</v>
      </c>
      <c r="H168" s="171">
        <v>1085.1400000000001</v>
      </c>
      <c r="I168" s="172"/>
      <c r="J168" s="173">
        <f>ROUND(I168*H168,2)</f>
        <v>0</v>
      </c>
      <c r="K168" s="174"/>
      <c r="L168" s="37"/>
      <c r="M168" s="175" t="s">
        <v>1</v>
      </c>
      <c r="N168" s="176" t="s">
        <v>44</v>
      </c>
      <c r="O168" s="75"/>
      <c r="P168" s="177">
        <f>O168*H168</f>
        <v>0</v>
      </c>
      <c r="Q168" s="177">
        <v>0</v>
      </c>
      <c r="R168" s="177">
        <f>Q168*H168</f>
        <v>0</v>
      </c>
      <c r="S168" s="177">
        <v>0</v>
      </c>
      <c r="T168" s="178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79" t="s">
        <v>133</v>
      </c>
      <c r="AT168" s="179" t="s">
        <v>129</v>
      </c>
      <c r="AU168" s="179" t="s">
        <v>89</v>
      </c>
      <c r="AY168" s="17" t="s">
        <v>127</v>
      </c>
      <c r="BE168" s="180">
        <f>IF(N168="základní",J168,0)</f>
        <v>0</v>
      </c>
      <c r="BF168" s="180">
        <f>IF(N168="snížená",J168,0)</f>
        <v>0</v>
      </c>
      <c r="BG168" s="180">
        <f>IF(N168="zákl. přenesená",J168,0)</f>
        <v>0</v>
      </c>
      <c r="BH168" s="180">
        <f>IF(N168="sníž. přenesená",J168,0)</f>
        <v>0</v>
      </c>
      <c r="BI168" s="180">
        <f>IF(N168="nulová",J168,0)</f>
        <v>0</v>
      </c>
      <c r="BJ168" s="17" t="s">
        <v>87</v>
      </c>
      <c r="BK168" s="180">
        <f>ROUND(I168*H168,2)</f>
        <v>0</v>
      </c>
      <c r="BL168" s="17" t="s">
        <v>133</v>
      </c>
      <c r="BM168" s="179" t="s">
        <v>219</v>
      </c>
    </row>
    <row r="169" s="13" customFormat="1">
      <c r="A169" s="13"/>
      <c r="B169" s="181"/>
      <c r="C169" s="13"/>
      <c r="D169" s="182" t="s">
        <v>135</v>
      </c>
      <c r="E169" s="13"/>
      <c r="F169" s="184" t="s">
        <v>220</v>
      </c>
      <c r="G169" s="13"/>
      <c r="H169" s="185">
        <v>1085.1400000000001</v>
      </c>
      <c r="I169" s="186"/>
      <c r="J169" s="13"/>
      <c r="K169" s="13"/>
      <c r="L169" s="181"/>
      <c r="M169" s="187"/>
      <c r="N169" s="188"/>
      <c r="O169" s="188"/>
      <c r="P169" s="188"/>
      <c r="Q169" s="188"/>
      <c r="R169" s="188"/>
      <c r="S169" s="188"/>
      <c r="T169" s="18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3" t="s">
        <v>135</v>
      </c>
      <c r="AU169" s="183" t="s">
        <v>89</v>
      </c>
      <c r="AV169" s="13" t="s">
        <v>89</v>
      </c>
      <c r="AW169" s="13" t="s">
        <v>3</v>
      </c>
      <c r="AX169" s="13" t="s">
        <v>87</v>
      </c>
      <c r="AY169" s="183" t="s">
        <v>127</v>
      </c>
    </row>
    <row r="170" s="2" customFormat="1" ht="33" customHeight="1">
      <c r="A170" s="36"/>
      <c r="B170" s="166"/>
      <c r="C170" s="167" t="s">
        <v>221</v>
      </c>
      <c r="D170" s="167" t="s">
        <v>129</v>
      </c>
      <c r="E170" s="168" t="s">
        <v>222</v>
      </c>
      <c r="F170" s="169" t="s">
        <v>223</v>
      </c>
      <c r="G170" s="170" t="s">
        <v>201</v>
      </c>
      <c r="H170" s="171">
        <v>217.02799999999999</v>
      </c>
      <c r="I170" s="172"/>
      <c r="J170" s="173">
        <f>ROUND(I170*H170,2)</f>
        <v>0</v>
      </c>
      <c r="K170" s="174"/>
      <c r="L170" s="37"/>
      <c r="M170" s="175" t="s">
        <v>1</v>
      </c>
      <c r="N170" s="176" t="s">
        <v>44</v>
      </c>
      <c r="O170" s="75"/>
      <c r="P170" s="177">
        <f>O170*H170</f>
        <v>0</v>
      </c>
      <c r="Q170" s="177">
        <v>0</v>
      </c>
      <c r="R170" s="177">
        <f>Q170*H170</f>
        <v>0</v>
      </c>
      <c r="S170" s="177">
        <v>0</v>
      </c>
      <c r="T170" s="178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79" t="s">
        <v>133</v>
      </c>
      <c r="AT170" s="179" t="s">
        <v>129</v>
      </c>
      <c r="AU170" s="179" t="s">
        <v>89</v>
      </c>
      <c r="AY170" s="17" t="s">
        <v>127</v>
      </c>
      <c r="BE170" s="180">
        <f>IF(N170="základní",J170,0)</f>
        <v>0</v>
      </c>
      <c r="BF170" s="180">
        <f>IF(N170="snížená",J170,0)</f>
        <v>0</v>
      </c>
      <c r="BG170" s="180">
        <f>IF(N170="zákl. přenesená",J170,0)</f>
        <v>0</v>
      </c>
      <c r="BH170" s="180">
        <f>IF(N170="sníž. přenesená",J170,0)</f>
        <v>0</v>
      </c>
      <c r="BI170" s="180">
        <f>IF(N170="nulová",J170,0)</f>
        <v>0</v>
      </c>
      <c r="BJ170" s="17" t="s">
        <v>87</v>
      </c>
      <c r="BK170" s="180">
        <f>ROUND(I170*H170,2)</f>
        <v>0</v>
      </c>
      <c r="BL170" s="17" t="s">
        <v>133</v>
      </c>
      <c r="BM170" s="179" t="s">
        <v>224</v>
      </c>
    </row>
    <row r="171" s="13" customFormat="1">
      <c r="A171" s="13"/>
      <c r="B171" s="181"/>
      <c r="C171" s="13"/>
      <c r="D171" s="182" t="s">
        <v>135</v>
      </c>
      <c r="E171" s="13"/>
      <c r="F171" s="184" t="s">
        <v>225</v>
      </c>
      <c r="G171" s="13"/>
      <c r="H171" s="185">
        <v>217.02799999999999</v>
      </c>
      <c r="I171" s="186"/>
      <c r="J171" s="13"/>
      <c r="K171" s="13"/>
      <c r="L171" s="181"/>
      <c r="M171" s="187"/>
      <c r="N171" s="188"/>
      <c r="O171" s="188"/>
      <c r="P171" s="188"/>
      <c r="Q171" s="188"/>
      <c r="R171" s="188"/>
      <c r="S171" s="188"/>
      <c r="T171" s="189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83" t="s">
        <v>135</v>
      </c>
      <c r="AU171" s="183" t="s">
        <v>89</v>
      </c>
      <c r="AV171" s="13" t="s">
        <v>89</v>
      </c>
      <c r="AW171" s="13" t="s">
        <v>3</v>
      </c>
      <c r="AX171" s="13" t="s">
        <v>87</v>
      </c>
      <c r="AY171" s="183" t="s">
        <v>127</v>
      </c>
    </row>
    <row r="172" s="2" customFormat="1" ht="16.5" customHeight="1">
      <c r="A172" s="36"/>
      <c r="B172" s="166"/>
      <c r="C172" s="167" t="s">
        <v>226</v>
      </c>
      <c r="D172" s="167" t="s">
        <v>129</v>
      </c>
      <c r="E172" s="168" t="s">
        <v>227</v>
      </c>
      <c r="F172" s="169" t="s">
        <v>228</v>
      </c>
      <c r="G172" s="170" t="s">
        <v>229</v>
      </c>
      <c r="H172" s="171">
        <v>6</v>
      </c>
      <c r="I172" s="172"/>
      <c r="J172" s="173">
        <f>ROUND(I172*H172,2)</f>
        <v>0</v>
      </c>
      <c r="K172" s="174"/>
      <c r="L172" s="37"/>
      <c r="M172" s="175" t="s">
        <v>1</v>
      </c>
      <c r="N172" s="176" t="s">
        <v>44</v>
      </c>
      <c r="O172" s="75"/>
      <c r="P172" s="177">
        <f>O172*H172</f>
        <v>0</v>
      </c>
      <c r="Q172" s="177">
        <v>0</v>
      </c>
      <c r="R172" s="177">
        <f>Q172*H172</f>
        <v>0</v>
      </c>
      <c r="S172" s="177">
        <v>0</v>
      </c>
      <c r="T172" s="178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79" t="s">
        <v>133</v>
      </c>
      <c r="AT172" s="179" t="s">
        <v>129</v>
      </c>
      <c r="AU172" s="179" t="s">
        <v>89</v>
      </c>
      <c r="AY172" s="17" t="s">
        <v>127</v>
      </c>
      <c r="BE172" s="180">
        <f>IF(N172="základní",J172,0)</f>
        <v>0</v>
      </c>
      <c r="BF172" s="180">
        <f>IF(N172="snížená",J172,0)</f>
        <v>0</v>
      </c>
      <c r="BG172" s="180">
        <f>IF(N172="zákl. přenesená",J172,0)</f>
        <v>0</v>
      </c>
      <c r="BH172" s="180">
        <f>IF(N172="sníž. přenesená",J172,0)</f>
        <v>0</v>
      </c>
      <c r="BI172" s="180">
        <f>IF(N172="nulová",J172,0)</f>
        <v>0</v>
      </c>
      <c r="BJ172" s="17" t="s">
        <v>87</v>
      </c>
      <c r="BK172" s="180">
        <f>ROUND(I172*H172,2)</f>
        <v>0</v>
      </c>
      <c r="BL172" s="17" t="s">
        <v>133</v>
      </c>
      <c r="BM172" s="179" t="s">
        <v>230</v>
      </c>
    </row>
    <row r="173" s="2" customFormat="1" ht="24.15" customHeight="1">
      <c r="A173" s="36"/>
      <c r="B173" s="166"/>
      <c r="C173" s="167" t="s">
        <v>231</v>
      </c>
      <c r="D173" s="167" t="s">
        <v>129</v>
      </c>
      <c r="E173" s="168" t="s">
        <v>232</v>
      </c>
      <c r="F173" s="169" t="s">
        <v>233</v>
      </c>
      <c r="G173" s="170" t="s">
        <v>164</v>
      </c>
      <c r="H173" s="171">
        <v>351.50400000000002</v>
      </c>
      <c r="I173" s="172"/>
      <c r="J173" s="173">
        <f>ROUND(I173*H173,2)</f>
        <v>0</v>
      </c>
      <c r="K173" s="174"/>
      <c r="L173" s="37"/>
      <c r="M173" s="175" t="s">
        <v>1</v>
      </c>
      <c r="N173" s="176" t="s">
        <v>44</v>
      </c>
      <c r="O173" s="75"/>
      <c r="P173" s="177">
        <f>O173*H173</f>
        <v>0</v>
      </c>
      <c r="Q173" s="177">
        <v>0</v>
      </c>
      <c r="R173" s="177">
        <f>Q173*H173</f>
        <v>0</v>
      </c>
      <c r="S173" s="177">
        <v>0</v>
      </c>
      <c r="T173" s="178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79" t="s">
        <v>133</v>
      </c>
      <c r="AT173" s="179" t="s">
        <v>129</v>
      </c>
      <c r="AU173" s="179" t="s">
        <v>89</v>
      </c>
      <c r="AY173" s="17" t="s">
        <v>127</v>
      </c>
      <c r="BE173" s="180">
        <f>IF(N173="základní",J173,0)</f>
        <v>0</v>
      </c>
      <c r="BF173" s="180">
        <f>IF(N173="snížená",J173,0)</f>
        <v>0</v>
      </c>
      <c r="BG173" s="180">
        <f>IF(N173="zákl. přenesená",J173,0)</f>
        <v>0</v>
      </c>
      <c r="BH173" s="180">
        <f>IF(N173="sníž. přenesená",J173,0)</f>
        <v>0</v>
      </c>
      <c r="BI173" s="180">
        <f>IF(N173="nulová",J173,0)</f>
        <v>0</v>
      </c>
      <c r="BJ173" s="17" t="s">
        <v>87</v>
      </c>
      <c r="BK173" s="180">
        <f>ROUND(I173*H173,2)</f>
        <v>0</v>
      </c>
      <c r="BL173" s="17" t="s">
        <v>133</v>
      </c>
      <c r="BM173" s="179" t="s">
        <v>234</v>
      </c>
    </row>
    <row r="174" s="13" customFormat="1">
      <c r="A174" s="13"/>
      <c r="B174" s="181"/>
      <c r="C174" s="13"/>
      <c r="D174" s="182" t="s">
        <v>135</v>
      </c>
      <c r="E174" s="183" t="s">
        <v>1</v>
      </c>
      <c r="F174" s="184" t="s">
        <v>235</v>
      </c>
      <c r="G174" s="13"/>
      <c r="H174" s="185">
        <v>460.01799999999997</v>
      </c>
      <c r="I174" s="186"/>
      <c r="J174" s="13"/>
      <c r="K174" s="13"/>
      <c r="L174" s="181"/>
      <c r="M174" s="187"/>
      <c r="N174" s="188"/>
      <c r="O174" s="188"/>
      <c r="P174" s="188"/>
      <c r="Q174" s="188"/>
      <c r="R174" s="188"/>
      <c r="S174" s="188"/>
      <c r="T174" s="18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83" t="s">
        <v>135</v>
      </c>
      <c r="AU174" s="183" t="s">
        <v>89</v>
      </c>
      <c r="AV174" s="13" t="s">
        <v>89</v>
      </c>
      <c r="AW174" s="13" t="s">
        <v>34</v>
      </c>
      <c r="AX174" s="13" t="s">
        <v>79</v>
      </c>
      <c r="AY174" s="183" t="s">
        <v>127</v>
      </c>
    </row>
    <row r="175" s="13" customFormat="1">
      <c r="A175" s="13"/>
      <c r="B175" s="181"/>
      <c r="C175" s="13"/>
      <c r="D175" s="182" t="s">
        <v>135</v>
      </c>
      <c r="E175" s="183" t="s">
        <v>1</v>
      </c>
      <c r="F175" s="184" t="s">
        <v>236</v>
      </c>
      <c r="G175" s="13"/>
      <c r="H175" s="185">
        <v>-108.514</v>
      </c>
      <c r="I175" s="186"/>
      <c r="J175" s="13"/>
      <c r="K175" s="13"/>
      <c r="L175" s="181"/>
      <c r="M175" s="187"/>
      <c r="N175" s="188"/>
      <c r="O175" s="188"/>
      <c r="P175" s="188"/>
      <c r="Q175" s="188"/>
      <c r="R175" s="188"/>
      <c r="S175" s="188"/>
      <c r="T175" s="189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83" t="s">
        <v>135</v>
      </c>
      <c r="AU175" s="183" t="s">
        <v>89</v>
      </c>
      <c r="AV175" s="13" t="s">
        <v>89</v>
      </c>
      <c r="AW175" s="13" t="s">
        <v>34</v>
      </c>
      <c r="AX175" s="13" t="s">
        <v>79</v>
      </c>
      <c r="AY175" s="183" t="s">
        <v>127</v>
      </c>
    </row>
    <row r="176" s="14" customFormat="1">
      <c r="A176" s="14"/>
      <c r="B176" s="190"/>
      <c r="C176" s="14"/>
      <c r="D176" s="182" t="s">
        <v>135</v>
      </c>
      <c r="E176" s="191" t="s">
        <v>1</v>
      </c>
      <c r="F176" s="192" t="s">
        <v>171</v>
      </c>
      <c r="G176" s="14"/>
      <c r="H176" s="193">
        <v>351.50399999999996</v>
      </c>
      <c r="I176" s="194"/>
      <c r="J176" s="14"/>
      <c r="K176" s="14"/>
      <c r="L176" s="190"/>
      <c r="M176" s="195"/>
      <c r="N176" s="196"/>
      <c r="O176" s="196"/>
      <c r="P176" s="196"/>
      <c r="Q176" s="196"/>
      <c r="R176" s="196"/>
      <c r="S176" s="196"/>
      <c r="T176" s="197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191" t="s">
        <v>135</v>
      </c>
      <c r="AU176" s="191" t="s">
        <v>89</v>
      </c>
      <c r="AV176" s="14" t="s">
        <v>133</v>
      </c>
      <c r="AW176" s="14" t="s">
        <v>34</v>
      </c>
      <c r="AX176" s="14" t="s">
        <v>87</v>
      </c>
      <c r="AY176" s="191" t="s">
        <v>127</v>
      </c>
    </row>
    <row r="177" s="2" customFormat="1" ht="24.15" customHeight="1">
      <c r="A177" s="36"/>
      <c r="B177" s="166"/>
      <c r="C177" s="167" t="s">
        <v>7</v>
      </c>
      <c r="D177" s="167" t="s">
        <v>129</v>
      </c>
      <c r="E177" s="168" t="s">
        <v>237</v>
      </c>
      <c r="F177" s="169" t="s">
        <v>238</v>
      </c>
      <c r="G177" s="170" t="s">
        <v>164</v>
      </c>
      <c r="H177" s="171">
        <v>96.530000000000001</v>
      </c>
      <c r="I177" s="172"/>
      <c r="J177" s="173">
        <f>ROUND(I177*H177,2)</f>
        <v>0</v>
      </c>
      <c r="K177" s="174"/>
      <c r="L177" s="37"/>
      <c r="M177" s="175" t="s">
        <v>1</v>
      </c>
      <c r="N177" s="176" t="s">
        <v>44</v>
      </c>
      <c r="O177" s="75"/>
      <c r="P177" s="177">
        <f>O177*H177</f>
        <v>0</v>
      </c>
      <c r="Q177" s="177">
        <v>0</v>
      </c>
      <c r="R177" s="177">
        <f>Q177*H177</f>
        <v>0</v>
      </c>
      <c r="S177" s="177">
        <v>0</v>
      </c>
      <c r="T177" s="178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79" t="s">
        <v>133</v>
      </c>
      <c r="AT177" s="179" t="s">
        <v>129</v>
      </c>
      <c r="AU177" s="179" t="s">
        <v>89</v>
      </c>
      <c r="AY177" s="17" t="s">
        <v>127</v>
      </c>
      <c r="BE177" s="180">
        <f>IF(N177="základní",J177,0)</f>
        <v>0</v>
      </c>
      <c r="BF177" s="180">
        <f>IF(N177="snížená",J177,0)</f>
        <v>0</v>
      </c>
      <c r="BG177" s="180">
        <f>IF(N177="zákl. přenesená",J177,0)</f>
        <v>0</v>
      </c>
      <c r="BH177" s="180">
        <f>IF(N177="sníž. přenesená",J177,0)</f>
        <v>0</v>
      </c>
      <c r="BI177" s="180">
        <f>IF(N177="nulová",J177,0)</f>
        <v>0</v>
      </c>
      <c r="BJ177" s="17" t="s">
        <v>87</v>
      </c>
      <c r="BK177" s="180">
        <f>ROUND(I177*H177,2)</f>
        <v>0</v>
      </c>
      <c r="BL177" s="17" t="s">
        <v>133</v>
      </c>
      <c r="BM177" s="179" t="s">
        <v>239</v>
      </c>
    </row>
    <row r="178" s="13" customFormat="1">
      <c r="A178" s="13"/>
      <c r="B178" s="181"/>
      <c r="C178" s="13"/>
      <c r="D178" s="182" t="s">
        <v>135</v>
      </c>
      <c r="E178" s="183" t="s">
        <v>1</v>
      </c>
      <c r="F178" s="184" t="s">
        <v>240</v>
      </c>
      <c r="G178" s="13"/>
      <c r="H178" s="185">
        <v>119.84</v>
      </c>
      <c r="I178" s="186"/>
      <c r="J178" s="13"/>
      <c r="K178" s="13"/>
      <c r="L178" s="181"/>
      <c r="M178" s="187"/>
      <c r="N178" s="188"/>
      <c r="O178" s="188"/>
      <c r="P178" s="188"/>
      <c r="Q178" s="188"/>
      <c r="R178" s="188"/>
      <c r="S178" s="188"/>
      <c r="T178" s="18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83" t="s">
        <v>135</v>
      </c>
      <c r="AU178" s="183" t="s">
        <v>89</v>
      </c>
      <c r="AV178" s="13" t="s">
        <v>89</v>
      </c>
      <c r="AW178" s="13" t="s">
        <v>34</v>
      </c>
      <c r="AX178" s="13" t="s">
        <v>79</v>
      </c>
      <c r="AY178" s="183" t="s">
        <v>127</v>
      </c>
    </row>
    <row r="179" s="13" customFormat="1">
      <c r="A179" s="13"/>
      <c r="B179" s="181"/>
      <c r="C179" s="13"/>
      <c r="D179" s="182" t="s">
        <v>135</v>
      </c>
      <c r="E179" s="183" t="s">
        <v>1</v>
      </c>
      <c r="F179" s="184" t="s">
        <v>241</v>
      </c>
      <c r="G179" s="13"/>
      <c r="H179" s="185">
        <v>-23.309999999999999</v>
      </c>
      <c r="I179" s="186"/>
      <c r="J179" s="13"/>
      <c r="K179" s="13"/>
      <c r="L179" s="181"/>
      <c r="M179" s="187"/>
      <c r="N179" s="188"/>
      <c r="O179" s="188"/>
      <c r="P179" s="188"/>
      <c r="Q179" s="188"/>
      <c r="R179" s="188"/>
      <c r="S179" s="188"/>
      <c r="T179" s="18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83" t="s">
        <v>135</v>
      </c>
      <c r="AU179" s="183" t="s">
        <v>89</v>
      </c>
      <c r="AV179" s="13" t="s">
        <v>89</v>
      </c>
      <c r="AW179" s="13" t="s">
        <v>34</v>
      </c>
      <c r="AX179" s="13" t="s">
        <v>79</v>
      </c>
      <c r="AY179" s="183" t="s">
        <v>127</v>
      </c>
    </row>
    <row r="180" s="14" customFormat="1">
      <c r="A180" s="14"/>
      <c r="B180" s="190"/>
      <c r="C180" s="14"/>
      <c r="D180" s="182" t="s">
        <v>135</v>
      </c>
      <c r="E180" s="191" t="s">
        <v>1</v>
      </c>
      <c r="F180" s="192" t="s">
        <v>171</v>
      </c>
      <c r="G180" s="14"/>
      <c r="H180" s="193">
        <v>96.530000000000001</v>
      </c>
      <c r="I180" s="194"/>
      <c r="J180" s="14"/>
      <c r="K180" s="14"/>
      <c r="L180" s="190"/>
      <c r="M180" s="195"/>
      <c r="N180" s="196"/>
      <c r="O180" s="196"/>
      <c r="P180" s="196"/>
      <c r="Q180" s="196"/>
      <c r="R180" s="196"/>
      <c r="S180" s="196"/>
      <c r="T180" s="197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191" t="s">
        <v>135</v>
      </c>
      <c r="AU180" s="191" t="s">
        <v>89</v>
      </c>
      <c r="AV180" s="14" t="s">
        <v>133</v>
      </c>
      <c r="AW180" s="14" t="s">
        <v>34</v>
      </c>
      <c r="AX180" s="14" t="s">
        <v>87</v>
      </c>
      <c r="AY180" s="191" t="s">
        <v>127</v>
      </c>
    </row>
    <row r="181" s="2" customFormat="1" ht="16.5" customHeight="1">
      <c r="A181" s="36"/>
      <c r="B181" s="166"/>
      <c r="C181" s="198" t="s">
        <v>242</v>
      </c>
      <c r="D181" s="198" t="s">
        <v>198</v>
      </c>
      <c r="E181" s="199" t="s">
        <v>243</v>
      </c>
      <c r="F181" s="200" t="s">
        <v>244</v>
      </c>
      <c r="G181" s="201" t="s">
        <v>201</v>
      </c>
      <c r="H181" s="202">
        <v>193.06</v>
      </c>
      <c r="I181" s="203"/>
      <c r="J181" s="204">
        <f>ROUND(I181*H181,2)</f>
        <v>0</v>
      </c>
      <c r="K181" s="205"/>
      <c r="L181" s="206"/>
      <c r="M181" s="207" t="s">
        <v>1</v>
      </c>
      <c r="N181" s="208" t="s">
        <v>44</v>
      </c>
      <c r="O181" s="75"/>
      <c r="P181" s="177">
        <f>O181*H181</f>
        <v>0</v>
      </c>
      <c r="Q181" s="177">
        <v>1</v>
      </c>
      <c r="R181" s="177">
        <f>Q181*H181</f>
        <v>193.06</v>
      </c>
      <c r="S181" s="177">
        <v>0</v>
      </c>
      <c r="T181" s="178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79" t="s">
        <v>172</v>
      </c>
      <c r="AT181" s="179" t="s">
        <v>198</v>
      </c>
      <c r="AU181" s="179" t="s">
        <v>89</v>
      </c>
      <c r="AY181" s="17" t="s">
        <v>127</v>
      </c>
      <c r="BE181" s="180">
        <f>IF(N181="základní",J181,0)</f>
        <v>0</v>
      </c>
      <c r="BF181" s="180">
        <f>IF(N181="snížená",J181,0)</f>
        <v>0</v>
      </c>
      <c r="BG181" s="180">
        <f>IF(N181="zákl. přenesená",J181,0)</f>
        <v>0</v>
      </c>
      <c r="BH181" s="180">
        <f>IF(N181="sníž. přenesená",J181,0)</f>
        <v>0</v>
      </c>
      <c r="BI181" s="180">
        <f>IF(N181="nulová",J181,0)</f>
        <v>0</v>
      </c>
      <c r="BJ181" s="17" t="s">
        <v>87</v>
      </c>
      <c r="BK181" s="180">
        <f>ROUND(I181*H181,2)</f>
        <v>0</v>
      </c>
      <c r="BL181" s="17" t="s">
        <v>133</v>
      </c>
      <c r="BM181" s="179" t="s">
        <v>245</v>
      </c>
    </row>
    <row r="182" s="13" customFormat="1">
      <c r="A182" s="13"/>
      <c r="B182" s="181"/>
      <c r="C182" s="13"/>
      <c r="D182" s="182" t="s">
        <v>135</v>
      </c>
      <c r="E182" s="13"/>
      <c r="F182" s="184" t="s">
        <v>246</v>
      </c>
      <c r="G182" s="13"/>
      <c r="H182" s="185">
        <v>193.06</v>
      </c>
      <c r="I182" s="186"/>
      <c r="J182" s="13"/>
      <c r="K182" s="13"/>
      <c r="L182" s="181"/>
      <c r="M182" s="187"/>
      <c r="N182" s="188"/>
      <c r="O182" s="188"/>
      <c r="P182" s="188"/>
      <c r="Q182" s="188"/>
      <c r="R182" s="188"/>
      <c r="S182" s="188"/>
      <c r="T182" s="18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83" t="s">
        <v>135</v>
      </c>
      <c r="AU182" s="183" t="s">
        <v>89</v>
      </c>
      <c r="AV182" s="13" t="s">
        <v>89</v>
      </c>
      <c r="AW182" s="13" t="s">
        <v>3</v>
      </c>
      <c r="AX182" s="13" t="s">
        <v>87</v>
      </c>
      <c r="AY182" s="183" t="s">
        <v>127</v>
      </c>
    </row>
    <row r="183" s="2" customFormat="1" ht="33" customHeight="1">
      <c r="A183" s="36"/>
      <c r="B183" s="166"/>
      <c r="C183" s="167" t="s">
        <v>247</v>
      </c>
      <c r="D183" s="167" t="s">
        <v>129</v>
      </c>
      <c r="E183" s="168" t="s">
        <v>248</v>
      </c>
      <c r="F183" s="169" t="s">
        <v>249</v>
      </c>
      <c r="G183" s="170" t="s">
        <v>132</v>
      </c>
      <c r="H183" s="171">
        <v>918.48000000000002</v>
      </c>
      <c r="I183" s="172"/>
      <c r="J183" s="173">
        <f>ROUND(I183*H183,2)</f>
        <v>0</v>
      </c>
      <c r="K183" s="174"/>
      <c r="L183" s="37"/>
      <c r="M183" s="175" t="s">
        <v>1</v>
      </c>
      <c r="N183" s="176" t="s">
        <v>44</v>
      </c>
      <c r="O183" s="75"/>
      <c r="P183" s="177">
        <f>O183*H183</f>
        <v>0</v>
      </c>
      <c r="Q183" s="177">
        <v>0</v>
      </c>
      <c r="R183" s="177">
        <f>Q183*H183</f>
        <v>0</v>
      </c>
      <c r="S183" s="177">
        <v>0</v>
      </c>
      <c r="T183" s="178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79" t="s">
        <v>133</v>
      </c>
      <c r="AT183" s="179" t="s">
        <v>129</v>
      </c>
      <c r="AU183" s="179" t="s">
        <v>89</v>
      </c>
      <c r="AY183" s="17" t="s">
        <v>127</v>
      </c>
      <c r="BE183" s="180">
        <f>IF(N183="základní",J183,0)</f>
        <v>0</v>
      </c>
      <c r="BF183" s="180">
        <f>IF(N183="snížená",J183,0)</f>
        <v>0</v>
      </c>
      <c r="BG183" s="180">
        <f>IF(N183="zákl. přenesená",J183,0)</f>
        <v>0</v>
      </c>
      <c r="BH183" s="180">
        <f>IF(N183="sníž. přenesená",J183,0)</f>
        <v>0</v>
      </c>
      <c r="BI183" s="180">
        <f>IF(N183="nulová",J183,0)</f>
        <v>0</v>
      </c>
      <c r="BJ183" s="17" t="s">
        <v>87</v>
      </c>
      <c r="BK183" s="180">
        <f>ROUND(I183*H183,2)</f>
        <v>0</v>
      </c>
      <c r="BL183" s="17" t="s">
        <v>133</v>
      </c>
      <c r="BM183" s="179" t="s">
        <v>250</v>
      </c>
    </row>
    <row r="184" s="2" customFormat="1" ht="24.15" customHeight="1">
      <c r="A184" s="36"/>
      <c r="B184" s="166"/>
      <c r="C184" s="167" t="s">
        <v>251</v>
      </c>
      <c r="D184" s="167" t="s">
        <v>129</v>
      </c>
      <c r="E184" s="168" t="s">
        <v>252</v>
      </c>
      <c r="F184" s="169" t="s">
        <v>253</v>
      </c>
      <c r="G184" s="170" t="s">
        <v>132</v>
      </c>
      <c r="H184" s="171">
        <v>918.48000000000002</v>
      </c>
      <c r="I184" s="172"/>
      <c r="J184" s="173">
        <f>ROUND(I184*H184,2)</f>
        <v>0</v>
      </c>
      <c r="K184" s="174"/>
      <c r="L184" s="37"/>
      <c r="M184" s="175" t="s">
        <v>1</v>
      </c>
      <c r="N184" s="176" t="s">
        <v>44</v>
      </c>
      <c r="O184" s="75"/>
      <c r="P184" s="177">
        <f>O184*H184</f>
        <v>0</v>
      </c>
      <c r="Q184" s="177">
        <v>0</v>
      </c>
      <c r="R184" s="177">
        <f>Q184*H184</f>
        <v>0</v>
      </c>
      <c r="S184" s="177">
        <v>0</v>
      </c>
      <c r="T184" s="178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79" t="s">
        <v>133</v>
      </c>
      <c r="AT184" s="179" t="s">
        <v>129</v>
      </c>
      <c r="AU184" s="179" t="s">
        <v>89</v>
      </c>
      <c r="AY184" s="17" t="s">
        <v>127</v>
      </c>
      <c r="BE184" s="180">
        <f>IF(N184="základní",J184,0)</f>
        <v>0</v>
      </c>
      <c r="BF184" s="180">
        <f>IF(N184="snížená",J184,0)</f>
        <v>0</v>
      </c>
      <c r="BG184" s="180">
        <f>IF(N184="zákl. přenesená",J184,0)</f>
        <v>0</v>
      </c>
      <c r="BH184" s="180">
        <f>IF(N184="sníž. přenesená",J184,0)</f>
        <v>0</v>
      </c>
      <c r="BI184" s="180">
        <f>IF(N184="nulová",J184,0)</f>
        <v>0</v>
      </c>
      <c r="BJ184" s="17" t="s">
        <v>87</v>
      </c>
      <c r="BK184" s="180">
        <f>ROUND(I184*H184,2)</f>
        <v>0</v>
      </c>
      <c r="BL184" s="17" t="s">
        <v>133</v>
      </c>
      <c r="BM184" s="179" t="s">
        <v>254</v>
      </c>
    </row>
    <row r="185" s="12" customFormat="1" ht="22.8" customHeight="1">
      <c r="A185" s="12"/>
      <c r="B185" s="153"/>
      <c r="C185" s="12"/>
      <c r="D185" s="154" t="s">
        <v>78</v>
      </c>
      <c r="E185" s="164" t="s">
        <v>133</v>
      </c>
      <c r="F185" s="164" t="s">
        <v>255</v>
      </c>
      <c r="G185" s="12"/>
      <c r="H185" s="12"/>
      <c r="I185" s="156"/>
      <c r="J185" s="165">
        <f>BK185</f>
        <v>0</v>
      </c>
      <c r="K185" s="12"/>
      <c r="L185" s="153"/>
      <c r="M185" s="158"/>
      <c r="N185" s="159"/>
      <c r="O185" s="159"/>
      <c r="P185" s="160">
        <f>SUM(P186:P187)</f>
        <v>0</v>
      </c>
      <c r="Q185" s="159"/>
      <c r="R185" s="160">
        <f>SUM(R186:R187)</f>
        <v>0</v>
      </c>
      <c r="S185" s="159"/>
      <c r="T185" s="161">
        <f>SUM(T186:T187)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154" t="s">
        <v>87</v>
      </c>
      <c r="AT185" s="162" t="s">
        <v>78</v>
      </c>
      <c r="AU185" s="162" t="s">
        <v>87</v>
      </c>
      <c r="AY185" s="154" t="s">
        <v>127</v>
      </c>
      <c r="BK185" s="163">
        <f>SUM(BK186:BK187)</f>
        <v>0</v>
      </c>
    </row>
    <row r="186" s="2" customFormat="1" ht="24.15" customHeight="1">
      <c r="A186" s="36"/>
      <c r="B186" s="166"/>
      <c r="C186" s="167" t="s">
        <v>256</v>
      </c>
      <c r="D186" s="167" t="s">
        <v>129</v>
      </c>
      <c r="E186" s="168" t="s">
        <v>257</v>
      </c>
      <c r="F186" s="169" t="s">
        <v>258</v>
      </c>
      <c r="G186" s="170" t="s">
        <v>164</v>
      </c>
      <c r="H186" s="171">
        <v>11.984</v>
      </c>
      <c r="I186" s="172"/>
      <c r="J186" s="173">
        <f>ROUND(I186*H186,2)</f>
        <v>0</v>
      </c>
      <c r="K186" s="174"/>
      <c r="L186" s="37"/>
      <c r="M186" s="175" t="s">
        <v>1</v>
      </c>
      <c r="N186" s="176" t="s">
        <v>44</v>
      </c>
      <c r="O186" s="75"/>
      <c r="P186" s="177">
        <f>O186*H186</f>
        <v>0</v>
      </c>
      <c r="Q186" s="177">
        <v>0</v>
      </c>
      <c r="R186" s="177">
        <f>Q186*H186</f>
        <v>0</v>
      </c>
      <c r="S186" s="177">
        <v>0</v>
      </c>
      <c r="T186" s="178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79" t="s">
        <v>133</v>
      </c>
      <c r="AT186" s="179" t="s">
        <v>129</v>
      </c>
      <c r="AU186" s="179" t="s">
        <v>89</v>
      </c>
      <c r="AY186" s="17" t="s">
        <v>127</v>
      </c>
      <c r="BE186" s="180">
        <f>IF(N186="základní",J186,0)</f>
        <v>0</v>
      </c>
      <c r="BF186" s="180">
        <f>IF(N186="snížená",J186,0)</f>
        <v>0</v>
      </c>
      <c r="BG186" s="180">
        <f>IF(N186="zákl. přenesená",J186,0)</f>
        <v>0</v>
      </c>
      <c r="BH186" s="180">
        <f>IF(N186="sníž. přenesená",J186,0)</f>
        <v>0</v>
      </c>
      <c r="BI186" s="180">
        <f>IF(N186="nulová",J186,0)</f>
        <v>0</v>
      </c>
      <c r="BJ186" s="17" t="s">
        <v>87</v>
      </c>
      <c r="BK186" s="180">
        <f>ROUND(I186*H186,2)</f>
        <v>0</v>
      </c>
      <c r="BL186" s="17" t="s">
        <v>133</v>
      </c>
      <c r="BM186" s="179" t="s">
        <v>259</v>
      </c>
    </row>
    <row r="187" s="13" customFormat="1">
      <c r="A187" s="13"/>
      <c r="B187" s="181"/>
      <c r="C187" s="13"/>
      <c r="D187" s="182" t="s">
        <v>135</v>
      </c>
      <c r="E187" s="183" t="s">
        <v>1</v>
      </c>
      <c r="F187" s="184" t="s">
        <v>260</v>
      </c>
      <c r="G187" s="13"/>
      <c r="H187" s="185">
        <v>11.984</v>
      </c>
      <c r="I187" s="186"/>
      <c r="J187" s="13"/>
      <c r="K187" s="13"/>
      <c r="L187" s="181"/>
      <c r="M187" s="187"/>
      <c r="N187" s="188"/>
      <c r="O187" s="188"/>
      <c r="P187" s="188"/>
      <c r="Q187" s="188"/>
      <c r="R187" s="188"/>
      <c r="S187" s="188"/>
      <c r="T187" s="18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83" t="s">
        <v>135</v>
      </c>
      <c r="AU187" s="183" t="s">
        <v>89</v>
      </c>
      <c r="AV187" s="13" t="s">
        <v>89</v>
      </c>
      <c r="AW187" s="13" t="s">
        <v>34</v>
      </c>
      <c r="AX187" s="13" t="s">
        <v>87</v>
      </c>
      <c r="AY187" s="183" t="s">
        <v>127</v>
      </c>
    </row>
    <row r="188" s="12" customFormat="1" ht="22.8" customHeight="1">
      <c r="A188" s="12"/>
      <c r="B188" s="153"/>
      <c r="C188" s="12"/>
      <c r="D188" s="154" t="s">
        <v>78</v>
      </c>
      <c r="E188" s="164" t="s">
        <v>150</v>
      </c>
      <c r="F188" s="164" t="s">
        <v>261</v>
      </c>
      <c r="G188" s="12"/>
      <c r="H188" s="12"/>
      <c r="I188" s="156"/>
      <c r="J188" s="165">
        <f>BK188</f>
        <v>0</v>
      </c>
      <c r="K188" s="12"/>
      <c r="L188" s="153"/>
      <c r="M188" s="158"/>
      <c r="N188" s="159"/>
      <c r="O188" s="159"/>
      <c r="P188" s="160">
        <f>SUM(P189:P193)</f>
        <v>0</v>
      </c>
      <c r="Q188" s="159"/>
      <c r="R188" s="160">
        <f>SUM(R189:R193)</f>
        <v>0.46840499999999996</v>
      </c>
      <c r="S188" s="159"/>
      <c r="T188" s="161">
        <f>SUM(T189:T193)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54" t="s">
        <v>87</v>
      </c>
      <c r="AT188" s="162" t="s">
        <v>78</v>
      </c>
      <c r="AU188" s="162" t="s">
        <v>87</v>
      </c>
      <c r="AY188" s="154" t="s">
        <v>127</v>
      </c>
      <c r="BK188" s="163">
        <f>SUM(BK189:BK193)</f>
        <v>0</v>
      </c>
    </row>
    <row r="189" s="2" customFormat="1" ht="33" customHeight="1">
      <c r="A189" s="36"/>
      <c r="B189" s="166"/>
      <c r="C189" s="167" t="s">
        <v>262</v>
      </c>
      <c r="D189" s="167" t="s">
        <v>129</v>
      </c>
      <c r="E189" s="168" t="s">
        <v>263</v>
      </c>
      <c r="F189" s="169" t="s">
        <v>264</v>
      </c>
      <c r="G189" s="170" t="s">
        <v>132</v>
      </c>
      <c r="H189" s="171">
        <v>44.100000000000001</v>
      </c>
      <c r="I189" s="172"/>
      <c r="J189" s="173">
        <f>ROUND(I189*H189,2)</f>
        <v>0</v>
      </c>
      <c r="K189" s="174"/>
      <c r="L189" s="37"/>
      <c r="M189" s="175" t="s">
        <v>1</v>
      </c>
      <c r="N189" s="176" t="s">
        <v>44</v>
      </c>
      <c r="O189" s="75"/>
      <c r="P189" s="177">
        <f>O189*H189</f>
        <v>0</v>
      </c>
      <c r="Q189" s="177">
        <v>0</v>
      </c>
      <c r="R189" s="177">
        <f>Q189*H189</f>
        <v>0</v>
      </c>
      <c r="S189" s="177">
        <v>0</v>
      </c>
      <c r="T189" s="178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79" t="s">
        <v>133</v>
      </c>
      <c r="AT189" s="179" t="s">
        <v>129</v>
      </c>
      <c r="AU189" s="179" t="s">
        <v>89</v>
      </c>
      <c r="AY189" s="17" t="s">
        <v>127</v>
      </c>
      <c r="BE189" s="180">
        <f>IF(N189="základní",J189,0)</f>
        <v>0</v>
      </c>
      <c r="BF189" s="180">
        <f>IF(N189="snížená",J189,0)</f>
        <v>0</v>
      </c>
      <c r="BG189" s="180">
        <f>IF(N189="zákl. přenesená",J189,0)</f>
        <v>0</v>
      </c>
      <c r="BH189" s="180">
        <f>IF(N189="sníž. přenesená",J189,0)</f>
        <v>0</v>
      </c>
      <c r="BI189" s="180">
        <f>IF(N189="nulová",J189,0)</f>
        <v>0</v>
      </c>
      <c r="BJ189" s="17" t="s">
        <v>87</v>
      </c>
      <c r="BK189" s="180">
        <f>ROUND(I189*H189,2)</f>
        <v>0</v>
      </c>
      <c r="BL189" s="17" t="s">
        <v>133</v>
      </c>
      <c r="BM189" s="179" t="s">
        <v>265</v>
      </c>
    </row>
    <row r="190" s="13" customFormat="1">
      <c r="A190" s="13"/>
      <c r="B190" s="181"/>
      <c r="C190" s="13"/>
      <c r="D190" s="182" t="s">
        <v>135</v>
      </c>
      <c r="E190" s="13"/>
      <c r="F190" s="184" t="s">
        <v>266</v>
      </c>
      <c r="G190" s="13"/>
      <c r="H190" s="185">
        <v>44.100000000000001</v>
      </c>
      <c r="I190" s="186"/>
      <c r="J190" s="13"/>
      <c r="K190" s="13"/>
      <c r="L190" s="181"/>
      <c r="M190" s="187"/>
      <c r="N190" s="188"/>
      <c r="O190" s="188"/>
      <c r="P190" s="188"/>
      <c r="Q190" s="188"/>
      <c r="R190" s="188"/>
      <c r="S190" s="188"/>
      <c r="T190" s="189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83" t="s">
        <v>135</v>
      </c>
      <c r="AU190" s="183" t="s">
        <v>89</v>
      </c>
      <c r="AV190" s="13" t="s">
        <v>89</v>
      </c>
      <c r="AW190" s="13" t="s">
        <v>3</v>
      </c>
      <c r="AX190" s="13" t="s">
        <v>87</v>
      </c>
      <c r="AY190" s="183" t="s">
        <v>127</v>
      </c>
    </row>
    <row r="191" s="2" customFormat="1" ht="33" customHeight="1">
      <c r="A191" s="36"/>
      <c r="B191" s="166"/>
      <c r="C191" s="167" t="s">
        <v>267</v>
      </c>
      <c r="D191" s="167" t="s">
        <v>129</v>
      </c>
      <c r="E191" s="168" t="s">
        <v>268</v>
      </c>
      <c r="F191" s="169" t="s">
        <v>269</v>
      </c>
      <c r="G191" s="170" t="s">
        <v>132</v>
      </c>
      <c r="H191" s="171">
        <v>22.050000000000001</v>
      </c>
      <c r="I191" s="172"/>
      <c r="J191" s="173">
        <f>ROUND(I191*H191,2)</f>
        <v>0</v>
      </c>
      <c r="K191" s="174"/>
      <c r="L191" s="37"/>
      <c r="M191" s="175" t="s">
        <v>1</v>
      </c>
      <c r="N191" s="176" t="s">
        <v>44</v>
      </c>
      <c r="O191" s="75"/>
      <c r="P191" s="177">
        <f>O191*H191</f>
        <v>0</v>
      </c>
      <c r="Q191" s="177">
        <v>0</v>
      </c>
      <c r="R191" s="177">
        <f>Q191*H191</f>
        <v>0</v>
      </c>
      <c r="S191" s="177">
        <v>0</v>
      </c>
      <c r="T191" s="178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79" t="s">
        <v>133</v>
      </c>
      <c r="AT191" s="179" t="s">
        <v>129</v>
      </c>
      <c r="AU191" s="179" t="s">
        <v>89</v>
      </c>
      <c r="AY191" s="17" t="s">
        <v>127</v>
      </c>
      <c r="BE191" s="180">
        <f>IF(N191="základní",J191,0)</f>
        <v>0</v>
      </c>
      <c r="BF191" s="180">
        <f>IF(N191="snížená",J191,0)</f>
        <v>0</v>
      </c>
      <c r="BG191" s="180">
        <f>IF(N191="zákl. přenesená",J191,0)</f>
        <v>0</v>
      </c>
      <c r="BH191" s="180">
        <f>IF(N191="sníž. přenesená",J191,0)</f>
        <v>0</v>
      </c>
      <c r="BI191" s="180">
        <f>IF(N191="nulová",J191,0)</f>
        <v>0</v>
      </c>
      <c r="BJ191" s="17" t="s">
        <v>87</v>
      </c>
      <c r="BK191" s="180">
        <f>ROUND(I191*H191,2)</f>
        <v>0</v>
      </c>
      <c r="BL191" s="17" t="s">
        <v>133</v>
      </c>
      <c r="BM191" s="179" t="s">
        <v>270</v>
      </c>
    </row>
    <row r="192" s="2" customFormat="1" ht="24.15" customHeight="1">
      <c r="A192" s="36"/>
      <c r="B192" s="166"/>
      <c r="C192" s="167" t="s">
        <v>271</v>
      </c>
      <c r="D192" s="167" t="s">
        <v>129</v>
      </c>
      <c r="E192" s="168" t="s">
        <v>272</v>
      </c>
      <c r="F192" s="169" t="s">
        <v>273</v>
      </c>
      <c r="G192" s="170" t="s">
        <v>132</v>
      </c>
      <c r="H192" s="171">
        <v>22.050000000000001</v>
      </c>
      <c r="I192" s="172"/>
      <c r="J192" s="173">
        <f>ROUND(I192*H192,2)</f>
        <v>0</v>
      </c>
      <c r="K192" s="174"/>
      <c r="L192" s="37"/>
      <c r="M192" s="175" t="s">
        <v>1</v>
      </c>
      <c r="N192" s="176" t="s">
        <v>44</v>
      </c>
      <c r="O192" s="75"/>
      <c r="P192" s="177">
        <f>O192*H192</f>
        <v>0</v>
      </c>
      <c r="Q192" s="177">
        <v>0</v>
      </c>
      <c r="R192" s="177">
        <f>Q192*H192</f>
        <v>0</v>
      </c>
      <c r="S192" s="177">
        <v>0</v>
      </c>
      <c r="T192" s="178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79" t="s">
        <v>133</v>
      </c>
      <c r="AT192" s="179" t="s">
        <v>129</v>
      </c>
      <c r="AU192" s="179" t="s">
        <v>89</v>
      </c>
      <c r="AY192" s="17" t="s">
        <v>127</v>
      </c>
      <c r="BE192" s="180">
        <f>IF(N192="základní",J192,0)</f>
        <v>0</v>
      </c>
      <c r="BF192" s="180">
        <f>IF(N192="snížená",J192,0)</f>
        <v>0</v>
      </c>
      <c r="BG192" s="180">
        <f>IF(N192="zákl. přenesená",J192,0)</f>
        <v>0</v>
      </c>
      <c r="BH192" s="180">
        <f>IF(N192="sníž. přenesená",J192,0)</f>
        <v>0</v>
      </c>
      <c r="BI192" s="180">
        <f>IF(N192="nulová",J192,0)</f>
        <v>0</v>
      </c>
      <c r="BJ192" s="17" t="s">
        <v>87</v>
      </c>
      <c r="BK192" s="180">
        <f>ROUND(I192*H192,2)</f>
        <v>0</v>
      </c>
      <c r="BL192" s="17" t="s">
        <v>133</v>
      </c>
      <c r="BM192" s="179" t="s">
        <v>274</v>
      </c>
    </row>
    <row r="193" s="2" customFormat="1" ht="24.15" customHeight="1">
      <c r="A193" s="36"/>
      <c r="B193" s="166"/>
      <c r="C193" s="167" t="s">
        <v>275</v>
      </c>
      <c r="D193" s="167" t="s">
        <v>129</v>
      </c>
      <c r="E193" s="168" t="s">
        <v>276</v>
      </c>
      <c r="F193" s="169" t="s">
        <v>277</v>
      </c>
      <c r="G193" s="170" t="s">
        <v>132</v>
      </c>
      <c r="H193" s="171">
        <v>5.25</v>
      </c>
      <c r="I193" s="172"/>
      <c r="J193" s="173">
        <f>ROUND(I193*H193,2)</f>
        <v>0</v>
      </c>
      <c r="K193" s="174"/>
      <c r="L193" s="37"/>
      <c r="M193" s="175" t="s">
        <v>1</v>
      </c>
      <c r="N193" s="176" t="s">
        <v>44</v>
      </c>
      <c r="O193" s="75"/>
      <c r="P193" s="177">
        <f>O193*H193</f>
        <v>0</v>
      </c>
      <c r="Q193" s="177">
        <v>0.089219999999999994</v>
      </c>
      <c r="R193" s="177">
        <f>Q193*H193</f>
        <v>0.46840499999999996</v>
      </c>
      <c r="S193" s="177">
        <v>0</v>
      </c>
      <c r="T193" s="178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79" t="s">
        <v>133</v>
      </c>
      <c r="AT193" s="179" t="s">
        <v>129</v>
      </c>
      <c r="AU193" s="179" t="s">
        <v>89</v>
      </c>
      <c r="AY193" s="17" t="s">
        <v>127</v>
      </c>
      <c r="BE193" s="180">
        <f>IF(N193="základní",J193,0)</f>
        <v>0</v>
      </c>
      <c r="BF193" s="180">
        <f>IF(N193="snížená",J193,0)</f>
        <v>0</v>
      </c>
      <c r="BG193" s="180">
        <f>IF(N193="zákl. přenesená",J193,0)</f>
        <v>0</v>
      </c>
      <c r="BH193" s="180">
        <f>IF(N193="sníž. přenesená",J193,0)</f>
        <v>0</v>
      </c>
      <c r="BI193" s="180">
        <f>IF(N193="nulová",J193,0)</f>
        <v>0</v>
      </c>
      <c r="BJ193" s="17" t="s">
        <v>87</v>
      </c>
      <c r="BK193" s="180">
        <f>ROUND(I193*H193,2)</f>
        <v>0</v>
      </c>
      <c r="BL193" s="17" t="s">
        <v>133</v>
      </c>
      <c r="BM193" s="179" t="s">
        <v>278</v>
      </c>
    </row>
    <row r="194" s="12" customFormat="1" ht="22.8" customHeight="1">
      <c r="A194" s="12"/>
      <c r="B194" s="153"/>
      <c r="C194" s="12"/>
      <c r="D194" s="154" t="s">
        <v>78</v>
      </c>
      <c r="E194" s="164" t="s">
        <v>172</v>
      </c>
      <c r="F194" s="164" t="s">
        <v>279</v>
      </c>
      <c r="G194" s="12"/>
      <c r="H194" s="12"/>
      <c r="I194" s="156"/>
      <c r="J194" s="165">
        <f>BK194</f>
        <v>0</v>
      </c>
      <c r="K194" s="12"/>
      <c r="L194" s="153"/>
      <c r="M194" s="158"/>
      <c r="N194" s="159"/>
      <c r="O194" s="159"/>
      <c r="P194" s="160">
        <f>SUM(P195:P201)</f>
        <v>0</v>
      </c>
      <c r="Q194" s="159"/>
      <c r="R194" s="160">
        <f>SUM(R195:R201)</f>
        <v>3.3113799999999998</v>
      </c>
      <c r="S194" s="159"/>
      <c r="T194" s="161">
        <f>SUM(T195:T201)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154" t="s">
        <v>87</v>
      </c>
      <c r="AT194" s="162" t="s">
        <v>78</v>
      </c>
      <c r="AU194" s="162" t="s">
        <v>87</v>
      </c>
      <c r="AY194" s="154" t="s">
        <v>127</v>
      </c>
      <c r="BK194" s="163">
        <f>SUM(BK195:BK201)</f>
        <v>0</v>
      </c>
    </row>
    <row r="195" s="2" customFormat="1" ht="24.15" customHeight="1">
      <c r="A195" s="36"/>
      <c r="B195" s="166"/>
      <c r="C195" s="167" t="s">
        <v>280</v>
      </c>
      <c r="D195" s="167" t="s">
        <v>129</v>
      </c>
      <c r="E195" s="168" t="s">
        <v>281</v>
      </c>
      <c r="F195" s="169" t="s">
        <v>282</v>
      </c>
      <c r="G195" s="170" t="s">
        <v>283</v>
      </c>
      <c r="H195" s="171">
        <v>2</v>
      </c>
      <c r="I195" s="172"/>
      <c r="J195" s="173">
        <f>ROUND(I195*H195,2)</f>
        <v>0</v>
      </c>
      <c r="K195" s="174"/>
      <c r="L195" s="37"/>
      <c r="M195" s="175" t="s">
        <v>1</v>
      </c>
      <c r="N195" s="176" t="s">
        <v>44</v>
      </c>
      <c r="O195" s="75"/>
      <c r="P195" s="177">
        <f>O195*H195</f>
        <v>0</v>
      </c>
      <c r="Q195" s="177">
        <v>0.0098899999999999995</v>
      </c>
      <c r="R195" s="177">
        <f>Q195*H195</f>
        <v>0.019779999999999999</v>
      </c>
      <c r="S195" s="177">
        <v>0</v>
      </c>
      <c r="T195" s="178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79" t="s">
        <v>133</v>
      </c>
      <c r="AT195" s="179" t="s">
        <v>129</v>
      </c>
      <c r="AU195" s="179" t="s">
        <v>89</v>
      </c>
      <c r="AY195" s="17" t="s">
        <v>127</v>
      </c>
      <c r="BE195" s="180">
        <f>IF(N195="základní",J195,0)</f>
        <v>0</v>
      </c>
      <c r="BF195" s="180">
        <f>IF(N195="snížená",J195,0)</f>
        <v>0</v>
      </c>
      <c r="BG195" s="180">
        <f>IF(N195="zákl. přenesená",J195,0)</f>
        <v>0</v>
      </c>
      <c r="BH195" s="180">
        <f>IF(N195="sníž. přenesená",J195,0)</f>
        <v>0</v>
      </c>
      <c r="BI195" s="180">
        <f>IF(N195="nulová",J195,0)</f>
        <v>0</v>
      </c>
      <c r="BJ195" s="17" t="s">
        <v>87</v>
      </c>
      <c r="BK195" s="180">
        <f>ROUND(I195*H195,2)</f>
        <v>0</v>
      </c>
      <c r="BL195" s="17" t="s">
        <v>133</v>
      </c>
      <c r="BM195" s="179" t="s">
        <v>284</v>
      </c>
    </row>
    <row r="196" s="2" customFormat="1" ht="16.5" customHeight="1">
      <c r="A196" s="36"/>
      <c r="B196" s="166"/>
      <c r="C196" s="198" t="s">
        <v>285</v>
      </c>
      <c r="D196" s="198" t="s">
        <v>198</v>
      </c>
      <c r="E196" s="199" t="s">
        <v>286</v>
      </c>
      <c r="F196" s="200" t="s">
        <v>287</v>
      </c>
      <c r="G196" s="201" t="s">
        <v>283</v>
      </c>
      <c r="H196" s="202">
        <v>2</v>
      </c>
      <c r="I196" s="203"/>
      <c r="J196" s="204">
        <f>ROUND(I196*H196,2)</f>
        <v>0</v>
      </c>
      <c r="K196" s="205"/>
      <c r="L196" s="206"/>
      <c r="M196" s="207" t="s">
        <v>1</v>
      </c>
      <c r="N196" s="208" t="s">
        <v>44</v>
      </c>
      <c r="O196" s="75"/>
      <c r="P196" s="177">
        <f>O196*H196</f>
        <v>0</v>
      </c>
      <c r="Q196" s="177">
        <v>0.69599999999999995</v>
      </c>
      <c r="R196" s="177">
        <f>Q196*H196</f>
        <v>1.3919999999999999</v>
      </c>
      <c r="S196" s="177">
        <v>0</v>
      </c>
      <c r="T196" s="178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79" t="s">
        <v>172</v>
      </c>
      <c r="AT196" s="179" t="s">
        <v>198</v>
      </c>
      <c r="AU196" s="179" t="s">
        <v>89</v>
      </c>
      <c r="AY196" s="17" t="s">
        <v>127</v>
      </c>
      <c r="BE196" s="180">
        <f>IF(N196="základní",J196,0)</f>
        <v>0</v>
      </c>
      <c r="BF196" s="180">
        <f>IF(N196="snížená",J196,0)</f>
        <v>0</v>
      </c>
      <c r="BG196" s="180">
        <f>IF(N196="zákl. přenesená",J196,0)</f>
        <v>0</v>
      </c>
      <c r="BH196" s="180">
        <f>IF(N196="sníž. přenesená",J196,0)</f>
        <v>0</v>
      </c>
      <c r="BI196" s="180">
        <f>IF(N196="nulová",J196,0)</f>
        <v>0</v>
      </c>
      <c r="BJ196" s="17" t="s">
        <v>87</v>
      </c>
      <c r="BK196" s="180">
        <f>ROUND(I196*H196,2)</f>
        <v>0</v>
      </c>
      <c r="BL196" s="17" t="s">
        <v>133</v>
      </c>
      <c r="BM196" s="179" t="s">
        <v>288</v>
      </c>
    </row>
    <row r="197" s="2" customFormat="1" ht="16.5" customHeight="1">
      <c r="A197" s="36"/>
      <c r="B197" s="166"/>
      <c r="C197" s="198" t="s">
        <v>289</v>
      </c>
      <c r="D197" s="198" t="s">
        <v>198</v>
      </c>
      <c r="E197" s="199" t="s">
        <v>290</v>
      </c>
      <c r="F197" s="200" t="s">
        <v>291</v>
      </c>
      <c r="G197" s="201" t="s">
        <v>201</v>
      </c>
      <c r="H197" s="202">
        <v>1.8839999999999999</v>
      </c>
      <c r="I197" s="203"/>
      <c r="J197" s="204">
        <f>ROUND(I197*H197,2)</f>
        <v>0</v>
      </c>
      <c r="K197" s="205"/>
      <c r="L197" s="206"/>
      <c r="M197" s="207" t="s">
        <v>1</v>
      </c>
      <c r="N197" s="208" t="s">
        <v>44</v>
      </c>
      <c r="O197" s="75"/>
      <c r="P197" s="177">
        <f>O197*H197</f>
        <v>0</v>
      </c>
      <c r="Q197" s="177">
        <v>1</v>
      </c>
      <c r="R197" s="177">
        <f>Q197*H197</f>
        <v>1.8839999999999999</v>
      </c>
      <c r="S197" s="177">
        <v>0</v>
      </c>
      <c r="T197" s="178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79" t="s">
        <v>172</v>
      </c>
      <c r="AT197" s="179" t="s">
        <v>198</v>
      </c>
      <c r="AU197" s="179" t="s">
        <v>89</v>
      </c>
      <c r="AY197" s="17" t="s">
        <v>127</v>
      </c>
      <c r="BE197" s="180">
        <f>IF(N197="základní",J197,0)</f>
        <v>0</v>
      </c>
      <c r="BF197" s="180">
        <f>IF(N197="snížená",J197,0)</f>
        <v>0</v>
      </c>
      <c r="BG197" s="180">
        <f>IF(N197="zákl. přenesená",J197,0)</f>
        <v>0</v>
      </c>
      <c r="BH197" s="180">
        <f>IF(N197="sníž. přenesená",J197,0)</f>
        <v>0</v>
      </c>
      <c r="BI197" s="180">
        <f>IF(N197="nulová",J197,0)</f>
        <v>0</v>
      </c>
      <c r="BJ197" s="17" t="s">
        <v>87</v>
      </c>
      <c r="BK197" s="180">
        <f>ROUND(I197*H197,2)</f>
        <v>0</v>
      </c>
      <c r="BL197" s="17" t="s">
        <v>133</v>
      </c>
      <c r="BM197" s="179" t="s">
        <v>292</v>
      </c>
    </row>
    <row r="198" s="13" customFormat="1">
      <c r="A198" s="13"/>
      <c r="B198" s="181"/>
      <c r="C198" s="13"/>
      <c r="D198" s="182" t="s">
        <v>135</v>
      </c>
      <c r="E198" s="183" t="s">
        <v>1</v>
      </c>
      <c r="F198" s="184" t="s">
        <v>293</v>
      </c>
      <c r="G198" s="13"/>
      <c r="H198" s="185">
        <v>1.256</v>
      </c>
      <c r="I198" s="186"/>
      <c r="J198" s="13"/>
      <c r="K198" s="13"/>
      <c r="L198" s="181"/>
      <c r="M198" s="187"/>
      <c r="N198" s="188"/>
      <c r="O198" s="188"/>
      <c r="P198" s="188"/>
      <c r="Q198" s="188"/>
      <c r="R198" s="188"/>
      <c r="S198" s="188"/>
      <c r="T198" s="189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83" t="s">
        <v>135</v>
      </c>
      <c r="AU198" s="183" t="s">
        <v>89</v>
      </c>
      <c r="AV198" s="13" t="s">
        <v>89</v>
      </c>
      <c r="AW198" s="13" t="s">
        <v>34</v>
      </c>
      <c r="AX198" s="13" t="s">
        <v>79</v>
      </c>
      <c r="AY198" s="183" t="s">
        <v>127</v>
      </c>
    </row>
    <row r="199" s="14" customFormat="1">
      <c r="A199" s="14"/>
      <c r="B199" s="190"/>
      <c r="C199" s="14"/>
      <c r="D199" s="182" t="s">
        <v>135</v>
      </c>
      <c r="E199" s="191" t="s">
        <v>1</v>
      </c>
      <c r="F199" s="192" t="s">
        <v>171</v>
      </c>
      <c r="G199" s="14"/>
      <c r="H199" s="193">
        <v>1.256</v>
      </c>
      <c r="I199" s="194"/>
      <c r="J199" s="14"/>
      <c r="K199" s="14"/>
      <c r="L199" s="190"/>
      <c r="M199" s="195"/>
      <c r="N199" s="196"/>
      <c r="O199" s="196"/>
      <c r="P199" s="196"/>
      <c r="Q199" s="196"/>
      <c r="R199" s="196"/>
      <c r="S199" s="196"/>
      <c r="T199" s="197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191" t="s">
        <v>135</v>
      </c>
      <c r="AU199" s="191" t="s">
        <v>89</v>
      </c>
      <c r="AV199" s="14" t="s">
        <v>133</v>
      </c>
      <c r="AW199" s="14" t="s">
        <v>34</v>
      </c>
      <c r="AX199" s="14" t="s">
        <v>87</v>
      </c>
      <c r="AY199" s="191" t="s">
        <v>127</v>
      </c>
    </row>
    <row r="200" s="13" customFormat="1">
      <c r="A200" s="13"/>
      <c r="B200" s="181"/>
      <c r="C200" s="13"/>
      <c r="D200" s="182" t="s">
        <v>135</v>
      </c>
      <c r="E200" s="13"/>
      <c r="F200" s="184" t="s">
        <v>294</v>
      </c>
      <c r="G200" s="13"/>
      <c r="H200" s="185">
        <v>1.8839999999999999</v>
      </c>
      <c r="I200" s="186"/>
      <c r="J200" s="13"/>
      <c r="K200" s="13"/>
      <c r="L200" s="181"/>
      <c r="M200" s="187"/>
      <c r="N200" s="188"/>
      <c r="O200" s="188"/>
      <c r="P200" s="188"/>
      <c r="Q200" s="188"/>
      <c r="R200" s="188"/>
      <c r="S200" s="188"/>
      <c r="T200" s="189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83" t="s">
        <v>135</v>
      </c>
      <c r="AU200" s="183" t="s">
        <v>89</v>
      </c>
      <c r="AV200" s="13" t="s">
        <v>89</v>
      </c>
      <c r="AW200" s="13" t="s">
        <v>3</v>
      </c>
      <c r="AX200" s="13" t="s">
        <v>87</v>
      </c>
      <c r="AY200" s="183" t="s">
        <v>127</v>
      </c>
    </row>
    <row r="201" s="2" customFormat="1" ht="24.15" customHeight="1">
      <c r="A201" s="36"/>
      <c r="B201" s="166"/>
      <c r="C201" s="167" t="s">
        <v>295</v>
      </c>
      <c r="D201" s="167" t="s">
        <v>129</v>
      </c>
      <c r="E201" s="168" t="s">
        <v>296</v>
      </c>
      <c r="F201" s="169" t="s">
        <v>297</v>
      </c>
      <c r="G201" s="170" t="s">
        <v>298</v>
      </c>
      <c r="H201" s="171">
        <v>120</v>
      </c>
      <c r="I201" s="172"/>
      <c r="J201" s="173">
        <f>ROUND(I201*H201,2)</f>
        <v>0</v>
      </c>
      <c r="K201" s="174"/>
      <c r="L201" s="37"/>
      <c r="M201" s="175" t="s">
        <v>1</v>
      </c>
      <c r="N201" s="176" t="s">
        <v>44</v>
      </c>
      <c r="O201" s="75"/>
      <c r="P201" s="177">
        <f>O201*H201</f>
        <v>0</v>
      </c>
      <c r="Q201" s="177">
        <v>0.00012999999999999999</v>
      </c>
      <c r="R201" s="177">
        <f>Q201*H201</f>
        <v>0.015599999999999999</v>
      </c>
      <c r="S201" s="177">
        <v>0</v>
      </c>
      <c r="T201" s="178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79" t="s">
        <v>133</v>
      </c>
      <c r="AT201" s="179" t="s">
        <v>129</v>
      </c>
      <c r="AU201" s="179" t="s">
        <v>89</v>
      </c>
      <c r="AY201" s="17" t="s">
        <v>127</v>
      </c>
      <c r="BE201" s="180">
        <f>IF(N201="základní",J201,0)</f>
        <v>0</v>
      </c>
      <c r="BF201" s="180">
        <f>IF(N201="snížená",J201,0)</f>
        <v>0</v>
      </c>
      <c r="BG201" s="180">
        <f>IF(N201="zákl. přenesená",J201,0)</f>
        <v>0</v>
      </c>
      <c r="BH201" s="180">
        <f>IF(N201="sníž. přenesená",J201,0)</f>
        <v>0</v>
      </c>
      <c r="BI201" s="180">
        <f>IF(N201="nulová",J201,0)</f>
        <v>0</v>
      </c>
      <c r="BJ201" s="17" t="s">
        <v>87</v>
      </c>
      <c r="BK201" s="180">
        <f>ROUND(I201*H201,2)</f>
        <v>0</v>
      </c>
      <c r="BL201" s="17" t="s">
        <v>133</v>
      </c>
      <c r="BM201" s="179" t="s">
        <v>299</v>
      </c>
    </row>
    <row r="202" s="12" customFormat="1" ht="22.8" customHeight="1">
      <c r="A202" s="12"/>
      <c r="B202" s="153"/>
      <c r="C202" s="12"/>
      <c r="D202" s="154" t="s">
        <v>78</v>
      </c>
      <c r="E202" s="164" t="s">
        <v>300</v>
      </c>
      <c r="F202" s="164" t="s">
        <v>301</v>
      </c>
      <c r="G202" s="12"/>
      <c r="H202" s="12"/>
      <c r="I202" s="156"/>
      <c r="J202" s="165">
        <f>BK202</f>
        <v>0</v>
      </c>
      <c r="K202" s="12"/>
      <c r="L202" s="153"/>
      <c r="M202" s="158"/>
      <c r="N202" s="159"/>
      <c r="O202" s="159"/>
      <c r="P202" s="160">
        <f>SUM(P203:P207)</f>
        <v>0</v>
      </c>
      <c r="Q202" s="159"/>
      <c r="R202" s="160">
        <f>SUM(R203:R207)</f>
        <v>0</v>
      </c>
      <c r="S202" s="159"/>
      <c r="T202" s="161">
        <f>SUM(T203:T207)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154" t="s">
        <v>87</v>
      </c>
      <c r="AT202" s="162" t="s">
        <v>78</v>
      </c>
      <c r="AU202" s="162" t="s">
        <v>87</v>
      </c>
      <c r="AY202" s="154" t="s">
        <v>127</v>
      </c>
      <c r="BK202" s="163">
        <f>SUM(BK203:BK207)</f>
        <v>0</v>
      </c>
    </row>
    <row r="203" s="2" customFormat="1" ht="21.75" customHeight="1">
      <c r="A203" s="36"/>
      <c r="B203" s="166"/>
      <c r="C203" s="167" t="s">
        <v>302</v>
      </c>
      <c r="D203" s="167" t="s">
        <v>129</v>
      </c>
      <c r="E203" s="168" t="s">
        <v>303</v>
      </c>
      <c r="F203" s="169" t="s">
        <v>304</v>
      </c>
      <c r="G203" s="170" t="s">
        <v>201</v>
      </c>
      <c r="H203" s="171">
        <v>18.632000000000001</v>
      </c>
      <c r="I203" s="172"/>
      <c r="J203" s="173">
        <f>ROUND(I203*H203,2)</f>
        <v>0</v>
      </c>
      <c r="K203" s="174"/>
      <c r="L203" s="37"/>
      <c r="M203" s="175" t="s">
        <v>1</v>
      </c>
      <c r="N203" s="176" t="s">
        <v>44</v>
      </c>
      <c r="O203" s="75"/>
      <c r="P203" s="177">
        <f>O203*H203</f>
        <v>0</v>
      </c>
      <c r="Q203" s="177">
        <v>0</v>
      </c>
      <c r="R203" s="177">
        <f>Q203*H203</f>
        <v>0</v>
      </c>
      <c r="S203" s="177">
        <v>0</v>
      </c>
      <c r="T203" s="178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79" t="s">
        <v>133</v>
      </c>
      <c r="AT203" s="179" t="s">
        <v>129</v>
      </c>
      <c r="AU203" s="179" t="s">
        <v>89</v>
      </c>
      <c r="AY203" s="17" t="s">
        <v>127</v>
      </c>
      <c r="BE203" s="180">
        <f>IF(N203="základní",J203,0)</f>
        <v>0</v>
      </c>
      <c r="BF203" s="180">
        <f>IF(N203="snížená",J203,0)</f>
        <v>0</v>
      </c>
      <c r="BG203" s="180">
        <f>IF(N203="zákl. přenesená",J203,0)</f>
        <v>0</v>
      </c>
      <c r="BH203" s="180">
        <f>IF(N203="sníž. přenesená",J203,0)</f>
        <v>0</v>
      </c>
      <c r="BI203" s="180">
        <f>IF(N203="nulová",J203,0)</f>
        <v>0</v>
      </c>
      <c r="BJ203" s="17" t="s">
        <v>87</v>
      </c>
      <c r="BK203" s="180">
        <f>ROUND(I203*H203,2)</f>
        <v>0</v>
      </c>
      <c r="BL203" s="17" t="s">
        <v>133</v>
      </c>
      <c r="BM203" s="179" t="s">
        <v>305</v>
      </c>
    </row>
    <row r="204" s="13" customFormat="1">
      <c r="A204" s="13"/>
      <c r="B204" s="181"/>
      <c r="C204" s="13"/>
      <c r="D204" s="182" t="s">
        <v>135</v>
      </c>
      <c r="E204" s="183" t="s">
        <v>1</v>
      </c>
      <c r="F204" s="184" t="s">
        <v>306</v>
      </c>
      <c r="G204" s="13"/>
      <c r="H204" s="185">
        <v>18.632000000000001</v>
      </c>
      <c r="I204" s="186"/>
      <c r="J204" s="13"/>
      <c r="K204" s="13"/>
      <c r="L204" s="181"/>
      <c r="M204" s="187"/>
      <c r="N204" s="188"/>
      <c r="O204" s="188"/>
      <c r="P204" s="188"/>
      <c r="Q204" s="188"/>
      <c r="R204" s="188"/>
      <c r="S204" s="188"/>
      <c r="T204" s="18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83" t="s">
        <v>135</v>
      </c>
      <c r="AU204" s="183" t="s">
        <v>89</v>
      </c>
      <c r="AV204" s="13" t="s">
        <v>89</v>
      </c>
      <c r="AW204" s="13" t="s">
        <v>34</v>
      </c>
      <c r="AX204" s="13" t="s">
        <v>87</v>
      </c>
      <c r="AY204" s="183" t="s">
        <v>127</v>
      </c>
    </row>
    <row r="205" s="2" customFormat="1" ht="24.15" customHeight="1">
      <c r="A205" s="36"/>
      <c r="B205" s="166"/>
      <c r="C205" s="167" t="s">
        <v>307</v>
      </c>
      <c r="D205" s="167" t="s">
        <v>129</v>
      </c>
      <c r="E205" s="168" t="s">
        <v>308</v>
      </c>
      <c r="F205" s="169" t="s">
        <v>309</v>
      </c>
      <c r="G205" s="170" t="s">
        <v>201</v>
      </c>
      <c r="H205" s="171">
        <v>18.632000000000001</v>
      </c>
      <c r="I205" s="172"/>
      <c r="J205" s="173">
        <f>ROUND(I205*H205,2)</f>
        <v>0</v>
      </c>
      <c r="K205" s="174"/>
      <c r="L205" s="37"/>
      <c r="M205" s="175" t="s">
        <v>1</v>
      </c>
      <c r="N205" s="176" t="s">
        <v>44</v>
      </c>
      <c r="O205" s="75"/>
      <c r="P205" s="177">
        <f>O205*H205</f>
        <v>0</v>
      </c>
      <c r="Q205" s="177">
        <v>0</v>
      </c>
      <c r="R205" s="177">
        <f>Q205*H205</f>
        <v>0</v>
      </c>
      <c r="S205" s="177">
        <v>0</v>
      </c>
      <c r="T205" s="178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79" t="s">
        <v>133</v>
      </c>
      <c r="AT205" s="179" t="s">
        <v>129</v>
      </c>
      <c r="AU205" s="179" t="s">
        <v>89</v>
      </c>
      <c r="AY205" s="17" t="s">
        <v>127</v>
      </c>
      <c r="BE205" s="180">
        <f>IF(N205="základní",J205,0)</f>
        <v>0</v>
      </c>
      <c r="BF205" s="180">
        <f>IF(N205="snížená",J205,0)</f>
        <v>0</v>
      </c>
      <c r="BG205" s="180">
        <f>IF(N205="zákl. přenesená",J205,0)</f>
        <v>0</v>
      </c>
      <c r="BH205" s="180">
        <f>IF(N205="sníž. přenesená",J205,0)</f>
        <v>0</v>
      </c>
      <c r="BI205" s="180">
        <f>IF(N205="nulová",J205,0)</f>
        <v>0</v>
      </c>
      <c r="BJ205" s="17" t="s">
        <v>87</v>
      </c>
      <c r="BK205" s="180">
        <f>ROUND(I205*H205,2)</f>
        <v>0</v>
      </c>
      <c r="BL205" s="17" t="s">
        <v>133</v>
      </c>
      <c r="BM205" s="179" t="s">
        <v>310</v>
      </c>
    </row>
    <row r="206" s="2" customFormat="1" ht="33" customHeight="1">
      <c r="A206" s="36"/>
      <c r="B206" s="166"/>
      <c r="C206" s="167" t="s">
        <v>311</v>
      </c>
      <c r="D206" s="167" t="s">
        <v>129</v>
      </c>
      <c r="E206" s="168" t="s">
        <v>312</v>
      </c>
      <c r="F206" s="169" t="s">
        <v>313</v>
      </c>
      <c r="G206" s="170" t="s">
        <v>201</v>
      </c>
      <c r="H206" s="171">
        <v>13.781000000000001</v>
      </c>
      <c r="I206" s="172"/>
      <c r="J206" s="173">
        <f>ROUND(I206*H206,2)</f>
        <v>0</v>
      </c>
      <c r="K206" s="174"/>
      <c r="L206" s="37"/>
      <c r="M206" s="175" t="s">
        <v>1</v>
      </c>
      <c r="N206" s="176" t="s">
        <v>44</v>
      </c>
      <c r="O206" s="75"/>
      <c r="P206" s="177">
        <f>O206*H206</f>
        <v>0</v>
      </c>
      <c r="Q206" s="177">
        <v>0</v>
      </c>
      <c r="R206" s="177">
        <f>Q206*H206</f>
        <v>0</v>
      </c>
      <c r="S206" s="177">
        <v>0</v>
      </c>
      <c r="T206" s="178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79" t="s">
        <v>133</v>
      </c>
      <c r="AT206" s="179" t="s">
        <v>129</v>
      </c>
      <c r="AU206" s="179" t="s">
        <v>89</v>
      </c>
      <c r="AY206" s="17" t="s">
        <v>127</v>
      </c>
      <c r="BE206" s="180">
        <f>IF(N206="základní",J206,0)</f>
        <v>0</v>
      </c>
      <c r="BF206" s="180">
        <f>IF(N206="snížená",J206,0)</f>
        <v>0</v>
      </c>
      <c r="BG206" s="180">
        <f>IF(N206="zákl. přenesená",J206,0)</f>
        <v>0</v>
      </c>
      <c r="BH206" s="180">
        <f>IF(N206="sníž. přenesená",J206,0)</f>
        <v>0</v>
      </c>
      <c r="BI206" s="180">
        <f>IF(N206="nulová",J206,0)</f>
        <v>0</v>
      </c>
      <c r="BJ206" s="17" t="s">
        <v>87</v>
      </c>
      <c r="BK206" s="180">
        <f>ROUND(I206*H206,2)</f>
        <v>0</v>
      </c>
      <c r="BL206" s="17" t="s">
        <v>133</v>
      </c>
      <c r="BM206" s="179" t="s">
        <v>314</v>
      </c>
    </row>
    <row r="207" s="2" customFormat="1" ht="33" customHeight="1">
      <c r="A207" s="36"/>
      <c r="B207" s="166"/>
      <c r="C207" s="167" t="s">
        <v>315</v>
      </c>
      <c r="D207" s="167" t="s">
        <v>129</v>
      </c>
      <c r="E207" s="168" t="s">
        <v>316</v>
      </c>
      <c r="F207" s="169" t="s">
        <v>317</v>
      </c>
      <c r="G207" s="170" t="s">
        <v>201</v>
      </c>
      <c r="H207" s="171">
        <v>4.851</v>
      </c>
      <c r="I207" s="172"/>
      <c r="J207" s="173">
        <f>ROUND(I207*H207,2)</f>
        <v>0</v>
      </c>
      <c r="K207" s="174"/>
      <c r="L207" s="37"/>
      <c r="M207" s="175" t="s">
        <v>1</v>
      </c>
      <c r="N207" s="176" t="s">
        <v>44</v>
      </c>
      <c r="O207" s="75"/>
      <c r="P207" s="177">
        <f>O207*H207</f>
        <v>0</v>
      </c>
      <c r="Q207" s="177">
        <v>0</v>
      </c>
      <c r="R207" s="177">
        <f>Q207*H207</f>
        <v>0</v>
      </c>
      <c r="S207" s="177">
        <v>0</v>
      </c>
      <c r="T207" s="178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79" t="s">
        <v>133</v>
      </c>
      <c r="AT207" s="179" t="s">
        <v>129</v>
      </c>
      <c r="AU207" s="179" t="s">
        <v>89</v>
      </c>
      <c r="AY207" s="17" t="s">
        <v>127</v>
      </c>
      <c r="BE207" s="180">
        <f>IF(N207="základní",J207,0)</f>
        <v>0</v>
      </c>
      <c r="BF207" s="180">
        <f>IF(N207="snížená",J207,0)</f>
        <v>0</v>
      </c>
      <c r="BG207" s="180">
        <f>IF(N207="zákl. přenesená",J207,0)</f>
        <v>0</v>
      </c>
      <c r="BH207" s="180">
        <f>IF(N207="sníž. přenesená",J207,0)</f>
        <v>0</v>
      </c>
      <c r="BI207" s="180">
        <f>IF(N207="nulová",J207,0)</f>
        <v>0</v>
      </c>
      <c r="BJ207" s="17" t="s">
        <v>87</v>
      </c>
      <c r="BK207" s="180">
        <f>ROUND(I207*H207,2)</f>
        <v>0</v>
      </c>
      <c r="BL207" s="17" t="s">
        <v>133</v>
      </c>
      <c r="BM207" s="179" t="s">
        <v>318</v>
      </c>
    </row>
    <row r="208" s="12" customFormat="1" ht="25.92" customHeight="1">
      <c r="A208" s="12"/>
      <c r="B208" s="153"/>
      <c r="C208" s="12"/>
      <c r="D208" s="154" t="s">
        <v>78</v>
      </c>
      <c r="E208" s="155" t="s">
        <v>198</v>
      </c>
      <c r="F208" s="155" t="s">
        <v>319</v>
      </c>
      <c r="G208" s="12"/>
      <c r="H208" s="12"/>
      <c r="I208" s="156"/>
      <c r="J208" s="157">
        <f>BK208</f>
        <v>0</v>
      </c>
      <c r="K208" s="12"/>
      <c r="L208" s="153"/>
      <c r="M208" s="158"/>
      <c r="N208" s="159"/>
      <c r="O208" s="159"/>
      <c r="P208" s="160">
        <f>P209+P275</f>
        <v>0</v>
      </c>
      <c r="Q208" s="159"/>
      <c r="R208" s="160">
        <f>R209+R275</f>
        <v>1.0392699999999999</v>
      </c>
      <c r="S208" s="159"/>
      <c r="T208" s="161">
        <f>T209+T275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154" t="s">
        <v>140</v>
      </c>
      <c r="AT208" s="162" t="s">
        <v>78</v>
      </c>
      <c r="AU208" s="162" t="s">
        <v>79</v>
      </c>
      <c r="AY208" s="154" t="s">
        <v>127</v>
      </c>
      <c r="BK208" s="163">
        <f>BK209+BK275</f>
        <v>0</v>
      </c>
    </row>
    <row r="209" s="12" customFormat="1" ht="22.8" customHeight="1">
      <c r="A209" s="12"/>
      <c r="B209" s="153"/>
      <c r="C209" s="12"/>
      <c r="D209" s="154" t="s">
        <v>78</v>
      </c>
      <c r="E209" s="164" t="s">
        <v>320</v>
      </c>
      <c r="F209" s="164" t="s">
        <v>321</v>
      </c>
      <c r="G209" s="12"/>
      <c r="H209" s="12"/>
      <c r="I209" s="156"/>
      <c r="J209" s="165">
        <f>BK209</f>
        <v>0</v>
      </c>
      <c r="K209" s="12"/>
      <c r="L209" s="153"/>
      <c r="M209" s="158"/>
      <c r="N209" s="159"/>
      <c r="O209" s="159"/>
      <c r="P209" s="160">
        <f>P210+SUM(P211:P245)</f>
        <v>0</v>
      </c>
      <c r="Q209" s="159"/>
      <c r="R209" s="160">
        <f>R210+SUM(R211:R245)</f>
        <v>0.25886999999999999</v>
      </c>
      <c r="S209" s="159"/>
      <c r="T209" s="161">
        <f>T210+SUM(T211:T245)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154" t="s">
        <v>140</v>
      </c>
      <c r="AT209" s="162" t="s">
        <v>78</v>
      </c>
      <c r="AU209" s="162" t="s">
        <v>87</v>
      </c>
      <c r="AY209" s="154" t="s">
        <v>127</v>
      </c>
      <c r="BK209" s="163">
        <f>BK210+SUM(BK211:BK245)</f>
        <v>0</v>
      </c>
    </row>
    <row r="210" s="2" customFormat="1" ht="24.15" customHeight="1">
      <c r="A210" s="36"/>
      <c r="B210" s="166"/>
      <c r="C210" s="167" t="s">
        <v>322</v>
      </c>
      <c r="D210" s="167" t="s">
        <v>129</v>
      </c>
      <c r="E210" s="168" t="s">
        <v>323</v>
      </c>
      <c r="F210" s="169" t="s">
        <v>324</v>
      </c>
      <c r="G210" s="170" t="s">
        <v>283</v>
      </c>
      <c r="H210" s="171">
        <v>55</v>
      </c>
      <c r="I210" s="172"/>
      <c r="J210" s="173">
        <f>ROUND(I210*H210,2)</f>
        <v>0</v>
      </c>
      <c r="K210" s="174"/>
      <c r="L210" s="37"/>
      <c r="M210" s="175" t="s">
        <v>1</v>
      </c>
      <c r="N210" s="176" t="s">
        <v>44</v>
      </c>
      <c r="O210" s="75"/>
      <c r="P210" s="177">
        <f>O210*H210</f>
        <v>0</v>
      </c>
      <c r="Q210" s="177">
        <v>0.00108</v>
      </c>
      <c r="R210" s="177">
        <f>Q210*H210</f>
        <v>0.059400000000000001</v>
      </c>
      <c r="S210" s="177">
        <v>0</v>
      </c>
      <c r="T210" s="178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79" t="s">
        <v>325</v>
      </c>
      <c r="AT210" s="179" t="s">
        <v>129</v>
      </c>
      <c r="AU210" s="179" t="s">
        <v>89</v>
      </c>
      <c r="AY210" s="17" t="s">
        <v>127</v>
      </c>
      <c r="BE210" s="180">
        <f>IF(N210="základní",J210,0)</f>
        <v>0</v>
      </c>
      <c r="BF210" s="180">
        <f>IF(N210="snížená",J210,0)</f>
        <v>0</v>
      </c>
      <c r="BG210" s="180">
        <f>IF(N210="zákl. přenesená",J210,0)</f>
        <v>0</v>
      </c>
      <c r="BH210" s="180">
        <f>IF(N210="sníž. přenesená",J210,0)</f>
        <v>0</v>
      </c>
      <c r="BI210" s="180">
        <f>IF(N210="nulová",J210,0)</f>
        <v>0</v>
      </c>
      <c r="BJ210" s="17" t="s">
        <v>87</v>
      </c>
      <c r="BK210" s="180">
        <f>ROUND(I210*H210,2)</f>
        <v>0</v>
      </c>
      <c r="BL210" s="17" t="s">
        <v>325</v>
      </c>
      <c r="BM210" s="179" t="s">
        <v>326</v>
      </c>
    </row>
    <row r="211" s="2" customFormat="1" ht="16.5" customHeight="1">
      <c r="A211" s="36"/>
      <c r="B211" s="166"/>
      <c r="C211" s="167" t="s">
        <v>327</v>
      </c>
      <c r="D211" s="167" t="s">
        <v>129</v>
      </c>
      <c r="E211" s="168" t="s">
        <v>328</v>
      </c>
      <c r="F211" s="169" t="s">
        <v>329</v>
      </c>
      <c r="G211" s="170" t="s">
        <v>330</v>
      </c>
      <c r="H211" s="171">
        <v>1</v>
      </c>
      <c r="I211" s="172"/>
      <c r="J211" s="173">
        <f>ROUND(I211*H211,2)</f>
        <v>0</v>
      </c>
      <c r="K211" s="174"/>
      <c r="L211" s="37"/>
      <c r="M211" s="175" t="s">
        <v>1</v>
      </c>
      <c r="N211" s="176" t="s">
        <v>44</v>
      </c>
      <c r="O211" s="75"/>
      <c r="P211" s="177">
        <f>O211*H211</f>
        <v>0</v>
      </c>
      <c r="Q211" s="177">
        <v>0</v>
      </c>
      <c r="R211" s="177">
        <f>Q211*H211</f>
        <v>0</v>
      </c>
      <c r="S211" s="177">
        <v>0</v>
      </c>
      <c r="T211" s="178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79" t="s">
        <v>325</v>
      </c>
      <c r="AT211" s="179" t="s">
        <v>129</v>
      </c>
      <c r="AU211" s="179" t="s">
        <v>89</v>
      </c>
      <c r="AY211" s="17" t="s">
        <v>127</v>
      </c>
      <c r="BE211" s="180">
        <f>IF(N211="základní",J211,0)</f>
        <v>0</v>
      </c>
      <c r="BF211" s="180">
        <f>IF(N211="snížená",J211,0)</f>
        <v>0</v>
      </c>
      <c r="BG211" s="180">
        <f>IF(N211="zákl. přenesená",J211,0)</f>
        <v>0</v>
      </c>
      <c r="BH211" s="180">
        <f>IF(N211="sníž. přenesená",J211,0)</f>
        <v>0</v>
      </c>
      <c r="BI211" s="180">
        <f>IF(N211="nulová",J211,0)</f>
        <v>0</v>
      </c>
      <c r="BJ211" s="17" t="s">
        <v>87</v>
      </c>
      <c r="BK211" s="180">
        <f>ROUND(I211*H211,2)</f>
        <v>0</v>
      </c>
      <c r="BL211" s="17" t="s">
        <v>325</v>
      </c>
      <c r="BM211" s="179" t="s">
        <v>331</v>
      </c>
    </row>
    <row r="212" s="2" customFormat="1" ht="24.15" customHeight="1">
      <c r="A212" s="36"/>
      <c r="B212" s="166"/>
      <c r="C212" s="167" t="s">
        <v>332</v>
      </c>
      <c r="D212" s="167" t="s">
        <v>129</v>
      </c>
      <c r="E212" s="168" t="s">
        <v>333</v>
      </c>
      <c r="F212" s="169" t="s">
        <v>334</v>
      </c>
      <c r="G212" s="170" t="s">
        <v>283</v>
      </c>
      <c r="H212" s="171">
        <v>15</v>
      </c>
      <c r="I212" s="172"/>
      <c r="J212" s="173">
        <f>ROUND(I212*H212,2)</f>
        <v>0</v>
      </c>
      <c r="K212" s="174"/>
      <c r="L212" s="37"/>
      <c r="M212" s="175" t="s">
        <v>1</v>
      </c>
      <c r="N212" s="176" t="s">
        <v>44</v>
      </c>
      <c r="O212" s="75"/>
      <c r="P212" s="177">
        <f>O212*H212</f>
        <v>0</v>
      </c>
      <c r="Q212" s="177">
        <v>0.0010300000000000001</v>
      </c>
      <c r="R212" s="177">
        <f>Q212*H212</f>
        <v>0.015450000000000002</v>
      </c>
      <c r="S212" s="177">
        <v>0</v>
      </c>
      <c r="T212" s="178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79" t="s">
        <v>325</v>
      </c>
      <c r="AT212" s="179" t="s">
        <v>129</v>
      </c>
      <c r="AU212" s="179" t="s">
        <v>89</v>
      </c>
      <c r="AY212" s="17" t="s">
        <v>127</v>
      </c>
      <c r="BE212" s="180">
        <f>IF(N212="základní",J212,0)</f>
        <v>0</v>
      </c>
      <c r="BF212" s="180">
        <f>IF(N212="snížená",J212,0)</f>
        <v>0</v>
      </c>
      <c r="BG212" s="180">
        <f>IF(N212="zákl. přenesená",J212,0)</f>
        <v>0</v>
      </c>
      <c r="BH212" s="180">
        <f>IF(N212="sníž. přenesená",J212,0)</f>
        <v>0</v>
      </c>
      <c r="BI212" s="180">
        <f>IF(N212="nulová",J212,0)</f>
        <v>0</v>
      </c>
      <c r="BJ212" s="17" t="s">
        <v>87</v>
      </c>
      <c r="BK212" s="180">
        <f>ROUND(I212*H212,2)</f>
        <v>0</v>
      </c>
      <c r="BL212" s="17" t="s">
        <v>325</v>
      </c>
      <c r="BM212" s="179" t="s">
        <v>335</v>
      </c>
    </row>
    <row r="213" s="2" customFormat="1" ht="33" customHeight="1">
      <c r="A213" s="36"/>
      <c r="B213" s="166"/>
      <c r="C213" s="167" t="s">
        <v>336</v>
      </c>
      <c r="D213" s="167" t="s">
        <v>129</v>
      </c>
      <c r="E213" s="168" t="s">
        <v>337</v>
      </c>
      <c r="F213" s="169" t="s">
        <v>338</v>
      </c>
      <c r="G213" s="170" t="s">
        <v>283</v>
      </c>
      <c r="H213" s="171">
        <v>2</v>
      </c>
      <c r="I213" s="172"/>
      <c r="J213" s="173">
        <f>ROUND(I213*H213,2)</f>
        <v>0</v>
      </c>
      <c r="K213" s="174"/>
      <c r="L213" s="37"/>
      <c r="M213" s="175" t="s">
        <v>1</v>
      </c>
      <c r="N213" s="176" t="s">
        <v>44</v>
      </c>
      <c r="O213" s="75"/>
      <c r="P213" s="177">
        <f>O213*H213</f>
        <v>0</v>
      </c>
      <c r="Q213" s="177">
        <v>0.00032000000000000003</v>
      </c>
      <c r="R213" s="177">
        <f>Q213*H213</f>
        <v>0.00064000000000000005</v>
      </c>
      <c r="S213" s="177">
        <v>0</v>
      </c>
      <c r="T213" s="178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79" t="s">
        <v>325</v>
      </c>
      <c r="AT213" s="179" t="s">
        <v>129</v>
      </c>
      <c r="AU213" s="179" t="s">
        <v>89</v>
      </c>
      <c r="AY213" s="17" t="s">
        <v>127</v>
      </c>
      <c r="BE213" s="180">
        <f>IF(N213="základní",J213,0)</f>
        <v>0</v>
      </c>
      <c r="BF213" s="180">
        <f>IF(N213="snížená",J213,0)</f>
        <v>0</v>
      </c>
      <c r="BG213" s="180">
        <f>IF(N213="zákl. přenesená",J213,0)</f>
        <v>0</v>
      </c>
      <c r="BH213" s="180">
        <f>IF(N213="sníž. přenesená",J213,0)</f>
        <v>0</v>
      </c>
      <c r="BI213" s="180">
        <f>IF(N213="nulová",J213,0)</f>
        <v>0</v>
      </c>
      <c r="BJ213" s="17" t="s">
        <v>87</v>
      </c>
      <c r="BK213" s="180">
        <f>ROUND(I213*H213,2)</f>
        <v>0</v>
      </c>
      <c r="BL213" s="17" t="s">
        <v>325</v>
      </c>
      <c r="BM213" s="179" t="s">
        <v>339</v>
      </c>
    </row>
    <row r="214" s="2" customFormat="1" ht="16.5" customHeight="1">
      <c r="A214" s="36"/>
      <c r="B214" s="166"/>
      <c r="C214" s="198" t="s">
        <v>340</v>
      </c>
      <c r="D214" s="198" t="s">
        <v>198</v>
      </c>
      <c r="E214" s="199" t="s">
        <v>341</v>
      </c>
      <c r="F214" s="200" t="s">
        <v>342</v>
      </c>
      <c r="G214" s="201" t="s">
        <v>210</v>
      </c>
      <c r="H214" s="202">
        <v>2</v>
      </c>
      <c r="I214" s="203"/>
      <c r="J214" s="204">
        <f>ROUND(I214*H214,2)</f>
        <v>0</v>
      </c>
      <c r="K214" s="205"/>
      <c r="L214" s="206"/>
      <c r="M214" s="207" t="s">
        <v>1</v>
      </c>
      <c r="N214" s="208" t="s">
        <v>44</v>
      </c>
      <c r="O214" s="75"/>
      <c r="P214" s="177">
        <f>O214*H214</f>
        <v>0</v>
      </c>
      <c r="Q214" s="177">
        <v>0</v>
      </c>
      <c r="R214" s="177">
        <f>Q214*H214</f>
        <v>0</v>
      </c>
      <c r="S214" s="177">
        <v>0</v>
      </c>
      <c r="T214" s="178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79" t="s">
        <v>343</v>
      </c>
      <c r="AT214" s="179" t="s">
        <v>198</v>
      </c>
      <c r="AU214" s="179" t="s">
        <v>89</v>
      </c>
      <c r="AY214" s="17" t="s">
        <v>127</v>
      </c>
      <c r="BE214" s="180">
        <f>IF(N214="základní",J214,0)</f>
        <v>0</v>
      </c>
      <c r="BF214" s="180">
        <f>IF(N214="snížená",J214,0)</f>
        <v>0</v>
      </c>
      <c r="BG214" s="180">
        <f>IF(N214="zákl. přenesená",J214,0)</f>
        <v>0</v>
      </c>
      <c r="BH214" s="180">
        <f>IF(N214="sníž. přenesená",J214,0)</f>
        <v>0</v>
      </c>
      <c r="BI214" s="180">
        <f>IF(N214="nulová",J214,0)</f>
        <v>0</v>
      </c>
      <c r="BJ214" s="17" t="s">
        <v>87</v>
      </c>
      <c r="BK214" s="180">
        <f>ROUND(I214*H214,2)</f>
        <v>0</v>
      </c>
      <c r="BL214" s="17" t="s">
        <v>325</v>
      </c>
      <c r="BM214" s="179" t="s">
        <v>344</v>
      </c>
    </row>
    <row r="215" s="2" customFormat="1" ht="16.5" customHeight="1">
      <c r="A215" s="36"/>
      <c r="B215" s="166"/>
      <c r="C215" s="167" t="s">
        <v>345</v>
      </c>
      <c r="D215" s="167" t="s">
        <v>129</v>
      </c>
      <c r="E215" s="168" t="s">
        <v>346</v>
      </c>
      <c r="F215" s="169" t="s">
        <v>347</v>
      </c>
      <c r="G215" s="170" t="s">
        <v>298</v>
      </c>
      <c r="H215" s="171">
        <v>48</v>
      </c>
      <c r="I215" s="172"/>
      <c r="J215" s="173">
        <f>ROUND(I215*H215,2)</f>
        <v>0</v>
      </c>
      <c r="K215" s="174"/>
      <c r="L215" s="37"/>
      <c r="M215" s="175" t="s">
        <v>1</v>
      </c>
      <c r="N215" s="176" t="s">
        <v>44</v>
      </c>
      <c r="O215" s="75"/>
      <c r="P215" s="177">
        <f>O215*H215</f>
        <v>0</v>
      </c>
      <c r="Q215" s="177">
        <v>0.0024299999999999999</v>
      </c>
      <c r="R215" s="177">
        <f>Q215*H215</f>
        <v>0.11663999999999999</v>
      </c>
      <c r="S215" s="177">
        <v>0</v>
      </c>
      <c r="T215" s="178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79" t="s">
        <v>325</v>
      </c>
      <c r="AT215" s="179" t="s">
        <v>129</v>
      </c>
      <c r="AU215" s="179" t="s">
        <v>89</v>
      </c>
      <c r="AY215" s="17" t="s">
        <v>127</v>
      </c>
      <c r="BE215" s="180">
        <f>IF(N215="základní",J215,0)</f>
        <v>0</v>
      </c>
      <c r="BF215" s="180">
        <f>IF(N215="snížená",J215,0)</f>
        <v>0</v>
      </c>
      <c r="BG215" s="180">
        <f>IF(N215="zákl. přenesená",J215,0)</f>
        <v>0</v>
      </c>
      <c r="BH215" s="180">
        <f>IF(N215="sníž. přenesená",J215,0)</f>
        <v>0</v>
      </c>
      <c r="BI215" s="180">
        <f>IF(N215="nulová",J215,0)</f>
        <v>0</v>
      </c>
      <c r="BJ215" s="17" t="s">
        <v>87</v>
      </c>
      <c r="BK215" s="180">
        <f>ROUND(I215*H215,2)</f>
        <v>0</v>
      </c>
      <c r="BL215" s="17" t="s">
        <v>325</v>
      </c>
      <c r="BM215" s="179" t="s">
        <v>348</v>
      </c>
    </row>
    <row r="216" s="13" customFormat="1">
      <c r="A216" s="13"/>
      <c r="B216" s="181"/>
      <c r="C216" s="13"/>
      <c r="D216" s="182" t="s">
        <v>135</v>
      </c>
      <c r="E216" s="183" t="s">
        <v>1</v>
      </c>
      <c r="F216" s="184" t="s">
        <v>349</v>
      </c>
      <c r="G216" s="13"/>
      <c r="H216" s="185">
        <v>48</v>
      </c>
      <c r="I216" s="186"/>
      <c r="J216" s="13"/>
      <c r="K216" s="13"/>
      <c r="L216" s="181"/>
      <c r="M216" s="187"/>
      <c r="N216" s="188"/>
      <c r="O216" s="188"/>
      <c r="P216" s="188"/>
      <c r="Q216" s="188"/>
      <c r="R216" s="188"/>
      <c r="S216" s="188"/>
      <c r="T216" s="18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183" t="s">
        <v>135</v>
      </c>
      <c r="AU216" s="183" t="s">
        <v>89</v>
      </c>
      <c r="AV216" s="13" t="s">
        <v>89</v>
      </c>
      <c r="AW216" s="13" t="s">
        <v>34</v>
      </c>
      <c r="AX216" s="13" t="s">
        <v>87</v>
      </c>
      <c r="AY216" s="183" t="s">
        <v>127</v>
      </c>
    </row>
    <row r="217" s="2" customFormat="1" ht="33" customHeight="1">
      <c r="A217" s="36"/>
      <c r="B217" s="166"/>
      <c r="C217" s="198" t="s">
        <v>350</v>
      </c>
      <c r="D217" s="198" t="s">
        <v>198</v>
      </c>
      <c r="E217" s="199" t="s">
        <v>351</v>
      </c>
      <c r="F217" s="200" t="s">
        <v>352</v>
      </c>
      <c r="G217" s="201" t="s">
        <v>298</v>
      </c>
      <c r="H217" s="202">
        <v>48</v>
      </c>
      <c r="I217" s="203"/>
      <c r="J217" s="204">
        <f>ROUND(I217*H217,2)</f>
        <v>0</v>
      </c>
      <c r="K217" s="205"/>
      <c r="L217" s="206"/>
      <c r="M217" s="207" t="s">
        <v>1</v>
      </c>
      <c r="N217" s="208" t="s">
        <v>44</v>
      </c>
      <c r="O217" s="75"/>
      <c r="P217" s="177">
        <f>O217*H217</f>
        <v>0</v>
      </c>
      <c r="Q217" s="177">
        <v>0</v>
      </c>
      <c r="R217" s="177">
        <f>Q217*H217</f>
        <v>0</v>
      </c>
      <c r="S217" s="177">
        <v>0</v>
      </c>
      <c r="T217" s="178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79" t="s">
        <v>343</v>
      </c>
      <c r="AT217" s="179" t="s">
        <v>198</v>
      </c>
      <c r="AU217" s="179" t="s">
        <v>89</v>
      </c>
      <c r="AY217" s="17" t="s">
        <v>127</v>
      </c>
      <c r="BE217" s="180">
        <f>IF(N217="základní",J217,0)</f>
        <v>0</v>
      </c>
      <c r="BF217" s="180">
        <f>IF(N217="snížená",J217,0)</f>
        <v>0</v>
      </c>
      <c r="BG217" s="180">
        <f>IF(N217="zákl. přenesená",J217,0)</f>
        <v>0</v>
      </c>
      <c r="BH217" s="180">
        <f>IF(N217="sníž. přenesená",J217,0)</f>
        <v>0</v>
      </c>
      <c r="BI217" s="180">
        <f>IF(N217="nulová",J217,0)</f>
        <v>0</v>
      </c>
      <c r="BJ217" s="17" t="s">
        <v>87</v>
      </c>
      <c r="BK217" s="180">
        <f>ROUND(I217*H217,2)</f>
        <v>0</v>
      </c>
      <c r="BL217" s="17" t="s">
        <v>325</v>
      </c>
      <c r="BM217" s="179" t="s">
        <v>353</v>
      </c>
    </row>
    <row r="218" s="2" customFormat="1" ht="24.15" customHeight="1">
      <c r="A218" s="36"/>
      <c r="B218" s="166"/>
      <c r="C218" s="167" t="s">
        <v>354</v>
      </c>
      <c r="D218" s="167" t="s">
        <v>129</v>
      </c>
      <c r="E218" s="168" t="s">
        <v>355</v>
      </c>
      <c r="F218" s="169" t="s">
        <v>356</v>
      </c>
      <c r="G218" s="170" t="s">
        <v>283</v>
      </c>
      <c r="H218" s="171">
        <v>1</v>
      </c>
      <c r="I218" s="172"/>
      <c r="J218" s="173">
        <f>ROUND(I218*H218,2)</f>
        <v>0</v>
      </c>
      <c r="K218" s="174"/>
      <c r="L218" s="37"/>
      <c r="M218" s="175" t="s">
        <v>1</v>
      </c>
      <c r="N218" s="176" t="s">
        <v>44</v>
      </c>
      <c r="O218" s="75"/>
      <c r="P218" s="177">
        <f>O218*H218</f>
        <v>0</v>
      </c>
      <c r="Q218" s="177">
        <v>0.0033800000000000002</v>
      </c>
      <c r="R218" s="177">
        <f>Q218*H218</f>
        <v>0.0033800000000000002</v>
      </c>
      <c r="S218" s="177">
        <v>0</v>
      </c>
      <c r="T218" s="178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79" t="s">
        <v>325</v>
      </c>
      <c r="AT218" s="179" t="s">
        <v>129</v>
      </c>
      <c r="AU218" s="179" t="s">
        <v>89</v>
      </c>
      <c r="AY218" s="17" t="s">
        <v>127</v>
      </c>
      <c r="BE218" s="180">
        <f>IF(N218="základní",J218,0)</f>
        <v>0</v>
      </c>
      <c r="BF218" s="180">
        <f>IF(N218="snížená",J218,0)</f>
        <v>0</v>
      </c>
      <c r="BG218" s="180">
        <f>IF(N218="zákl. přenesená",J218,0)</f>
        <v>0</v>
      </c>
      <c r="BH218" s="180">
        <f>IF(N218="sníž. přenesená",J218,0)</f>
        <v>0</v>
      </c>
      <c r="BI218" s="180">
        <f>IF(N218="nulová",J218,0)</f>
        <v>0</v>
      </c>
      <c r="BJ218" s="17" t="s">
        <v>87</v>
      </c>
      <c r="BK218" s="180">
        <f>ROUND(I218*H218,2)</f>
        <v>0</v>
      </c>
      <c r="BL218" s="17" t="s">
        <v>325</v>
      </c>
      <c r="BM218" s="179" t="s">
        <v>357</v>
      </c>
    </row>
    <row r="219" s="2" customFormat="1" ht="62.7" customHeight="1">
      <c r="A219" s="36"/>
      <c r="B219" s="166"/>
      <c r="C219" s="198" t="s">
        <v>358</v>
      </c>
      <c r="D219" s="198" t="s">
        <v>198</v>
      </c>
      <c r="E219" s="199" t="s">
        <v>359</v>
      </c>
      <c r="F219" s="200" t="s">
        <v>360</v>
      </c>
      <c r="G219" s="201" t="s">
        <v>210</v>
      </c>
      <c r="H219" s="202">
        <v>1</v>
      </c>
      <c r="I219" s="203"/>
      <c r="J219" s="204">
        <f>ROUND(I219*H219,2)</f>
        <v>0</v>
      </c>
      <c r="K219" s="205"/>
      <c r="L219" s="206"/>
      <c r="M219" s="207" t="s">
        <v>1</v>
      </c>
      <c r="N219" s="208" t="s">
        <v>44</v>
      </c>
      <c r="O219" s="75"/>
      <c r="P219" s="177">
        <f>O219*H219</f>
        <v>0</v>
      </c>
      <c r="Q219" s="177">
        <v>0</v>
      </c>
      <c r="R219" s="177">
        <f>Q219*H219</f>
        <v>0</v>
      </c>
      <c r="S219" s="177">
        <v>0</v>
      </c>
      <c r="T219" s="178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79" t="s">
        <v>343</v>
      </c>
      <c r="AT219" s="179" t="s">
        <v>198</v>
      </c>
      <c r="AU219" s="179" t="s">
        <v>89</v>
      </c>
      <c r="AY219" s="17" t="s">
        <v>127</v>
      </c>
      <c r="BE219" s="180">
        <f>IF(N219="základní",J219,0)</f>
        <v>0</v>
      </c>
      <c r="BF219" s="180">
        <f>IF(N219="snížená",J219,0)</f>
        <v>0</v>
      </c>
      <c r="BG219" s="180">
        <f>IF(N219="zákl. přenesená",J219,0)</f>
        <v>0</v>
      </c>
      <c r="BH219" s="180">
        <f>IF(N219="sníž. přenesená",J219,0)</f>
        <v>0</v>
      </c>
      <c r="BI219" s="180">
        <f>IF(N219="nulová",J219,0)</f>
        <v>0</v>
      </c>
      <c r="BJ219" s="17" t="s">
        <v>87</v>
      </c>
      <c r="BK219" s="180">
        <f>ROUND(I219*H219,2)</f>
        <v>0</v>
      </c>
      <c r="BL219" s="17" t="s">
        <v>325</v>
      </c>
      <c r="BM219" s="179" t="s">
        <v>361</v>
      </c>
    </row>
    <row r="220" s="2" customFormat="1" ht="16.5" customHeight="1">
      <c r="A220" s="36"/>
      <c r="B220" s="166"/>
      <c r="C220" s="167" t="s">
        <v>362</v>
      </c>
      <c r="D220" s="167" t="s">
        <v>129</v>
      </c>
      <c r="E220" s="168" t="s">
        <v>363</v>
      </c>
      <c r="F220" s="169" t="s">
        <v>364</v>
      </c>
      <c r="G220" s="170" t="s">
        <v>283</v>
      </c>
      <c r="H220" s="171">
        <v>24</v>
      </c>
      <c r="I220" s="172"/>
      <c r="J220" s="173">
        <f>ROUND(I220*H220,2)</f>
        <v>0</v>
      </c>
      <c r="K220" s="174"/>
      <c r="L220" s="37"/>
      <c r="M220" s="175" t="s">
        <v>1</v>
      </c>
      <c r="N220" s="176" t="s">
        <v>44</v>
      </c>
      <c r="O220" s="75"/>
      <c r="P220" s="177">
        <f>O220*H220</f>
        <v>0</v>
      </c>
      <c r="Q220" s="177">
        <v>0.00024000000000000001</v>
      </c>
      <c r="R220" s="177">
        <f>Q220*H220</f>
        <v>0.0057600000000000004</v>
      </c>
      <c r="S220" s="177">
        <v>0</v>
      </c>
      <c r="T220" s="178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79" t="s">
        <v>325</v>
      </c>
      <c r="AT220" s="179" t="s">
        <v>129</v>
      </c>
      <c r="AU220" s="179" t="s">
        <v>89</v>
      </c>
      <c r="AY220" s="17" t="s">
        <v>127</v>
      </c>
      <c r="BE220" s="180">
        <f>IF(N220="základní",J220,0)</f>
        <v>0</v>
      </c>
      <c r="BF220" s="180">
        <f>IF(N220="snížená",J220,0)</f>
        <v>0</v>
      </c>
      <c r="BG220" s="180">
        <f>IF(N220="zákl. přenesená",J220,0)</f>
        <v>0</v>
      </c>
      <c r="BH220" s="180">
        <f>IF(N220="sníž. přenesená",J220,0)</f>
        <v>0</v>
      </c>
      <c r="BI220" s="180">
        <f>IF(N220="nulová",J220,0)</f>
        <v>0</v>
      </c>
      <c r="BJ220" s="17" t="s">
        <v>87</v>
      </c>
      <c r="BK220" s="180">
        <f>ROUND(I220*H220,2)</f>
        <v>0</v>
      </c>
      <c r="BL220" s="17" t="s">
        <v>325</v>
      </c>
      <c r="BM220" s="179" t="s">
        <v>365</v>
      </c>
    </row>
    <row r="221" s="2" customFormat="1" ht="16.5" customHeight="1">
      <c r="A221" s="36"/>
      <c r="B221" s="166"/>
      <c r="C221" s="198" t="s">
        <v>366</v>
      </c>
      <c r="D221" s="198" t="s">
        <v>198</v>
      </c>
      <c r="E221" s="199" t="s">
        <v>367</v>
      </c>
      <c r="F221" s="200" t="s">
        <v>368</v>
      </c>
      <c r="G221" s="201" t="s">
        <v>132</v>
      </c>
      <c r="H221" s="202">
        <v>57.600000000000001</v>
      </c>
      <c r="I221" s="203"/>
      <c r="J221" s="204">
        <f>ROUND(I221*H221,2)</f>
        <v>0</v>
      </c>
      <c r="K221" s="205"/>
      <c r="L221" s="206"/>
      <c r="M221" s="207" t="s">
        <v>1</v>
      </c>
      <c r="N221" s="208" t="s">
        <v>44</v>
      </c>
      <c r="O221" s="75"/>
      <c r="P221" s="177">
        <f>O221*H221</f>
        <v>0</v>
      </c>
      <c r="Q221" s="177">
        <v>0.001</v>
      </c>
      <c r="R221" s="177">
        <f>Q221*H221</f>
        <v>0.057600000000000005</v>
      </c>
      <c r="S221" s="177">
        <v>0</v>
      </c>
      <c r="T221" s="178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79" t="s">
        <v>343</v>
      </c>
      <c r="AT221" s="179" t="s">
        <v>198</v>
      </c>
      <c r="AU221" s="179" t="s">
        <v>89</v>
      </c>
      <c r="AY221" s="17" t="s">
        <v>127</v>
      </c>
      <c r="BE221" s="180">
        <f>IF(N221="základní",J221,0)</f>
        <v>0</v>
      </c>
      <c r="BF221" s="180">
        <f>IF(N221="snížená",J221,0)</f>
        <v>0</v>
      </c>
      <c r="BG221" s="180">
        <f>IF(N221="zákl. přenesená",J221,0)</f>
        <v>0</v>
      </c>
      <c r="BH221" s="180">
        <f>IF(N221="sníž. přenesená",J221,0)</f>
        <v>0</v>
      </c>
      <c r="BI221" s="180">
        <f>IF(N221="nulová",J221,0)</f>
        <v>0</v>
      </c>
      <c r="BJ221" s="17" t="s">
        <v>87</v>
      </c>
      <c r="BK221" s="180">
        <f>ROUND(I221*H221,2)</f>
        <v>0</v>
      </c>
      <c r="BL221" s="17" t="s">
        <v>325</v>
      </c>
      <c r="BM221" s="179" t="s">
        <v>369</v>
      </c>
    </row>
    <row r="222" s="13" customFormat="1">
      <c r="A222" s="13"/>
      <c r="B222" s="181"/>
      <c r="C222" s="13"/>
      <c r="D222" s="182" t="s">
        <v>135</v>
      </c>
      <c r="E222" s="183" t="s">
        <v>1</v>
      </c>
      <c r="F222" s="184" t="s">
        <v>370</v>
      </c>
      <c r="G222" s="13"/>
      <c r="H222" s="185">
        <v>57.600000000000001</v>
      </c>
      <c r="I222" s="186"/>
      <c r="J222" s="13"/>
      <c r="K222" s="13"/>
      <c r="L222" s="181"/>
      <c r="M222" s="187"/>
      <c r="N222" s="188"/>
      <c r="O222" s="188"/>
      <c r="P222" s="188"/>
      <c r="Q222" s="188"/>
      <c r="R222" s="188"/>
      <c r="S222" s="188"/>
      <c r="T222" s="189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83" t="s">
        <v>135</v>
      </c>
      <c r="AU222" s="183" t="s">
        <v>89</v>
      </c>
      <c r="AV222" s="13" t="s">
        <v>89</v>
      </c>
      <c r="AW222" s="13" t="s">
        <v>34</v>
      </c>
      <c r="AX222" s="13" t="s">
        <v>87</v>
      </c>
      <c r="AY222" s="183" t="s">
        <v>127</v>
      </c>
    </row>
    <row r="223" s="2" customFormat="1" ht="16.5" customHeight="1">
      <c r="A223" s="36"/>
      <c r="B223" s="166"/>
      <c r="C223" s="198" t="s">
        <v>371</v>
      </c>
      <c r="D223" s="198" t="s">
        <v>198</v>
      </c>
      <c r="E223" s="199" t="s">
        <v>372</v>
      </c>
      <c r="F223" s="200" t="s">
        <v>373</v>
      </c>
      <c r="G223" s="201" t="s">
        <v>210</v>
      </c>
      <c r="H223" s="202">
        <v>24</v>
      </c>
      <c r="I223" s="203"/>
      <c r="J223" s="204">
        <f>ROUND(I223*H223,2)</f>
        <v>0</v>
      </c>
      <c r="K223" s="205"/>
      <c r="L223" s="206"/>
      <c r="M223" s="207" t="s">
        <v>1</v>
      </c>
      <c r="N223" s="208" t="s">
        <v>44</v>
      </c>
      <c r="O223" s="75"/>
      <c r="P223" s="177">
        <f>O223*H223</f>
        <v>0</v>
      </c>
      <c r="Q223" s="177">
        <v>0</v>
      </c>
      <c r="R223" s="177">
        <f>Q223*H223</f>
        <v>0</v>
      </c>
      <c r="S223" s="177">
        <v>0</v>
      </c>
      <c r="T223" s="178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79" t="s">
        <v>343</v>
      </c>
      <c r="AT223" s="179" t="s">
        <v>198</v>
      </c>
      <c r="AU223" s="179" t="s">
        <v>89</v>
      </c>
      <c r="AY223" s="17" t="s">
        <v>127</v>
      </c>
      <c r="BE223" s="180">
        <f>IF(N223="základní",J223,0)</f>
        <v>0</v>
      </c>
      <c r="BF223" s="180">
        <f>IF(N223="snížená",J223,0)</f>
        <v>0</v>
      </c>
      <c r="BG223" s="180">
        <f>IF(N223="zákl. přenesená",J223,0)</f>
        <v>0</v>
      </c>
      <c r="BH223" s="180">
        <f>IF(N223="sníž. přenesená",J223,0)</f>
        <v>0</v>
      </c>
      <c r="BI223" s="180">
        <f>IF(N223="nulová",J223,0)</f>
        <v>0</v>
      </c>
      <c r="BJ223" s="17" t="s">
        <v>87</v>
      </c>
      <c r="BK223" s="180">
        <f>ROUND(I223*H223,2)</f>
        <v>0</v>
      </c>
      <c r="BL223" s="17" t="s">
        <v>325</v>
      </c>
      <c r="BM223" s="179" t="s">
        <v>374</v>
      </c>
    </row>
    <row r="224" s="2" customFormat="1" ht="24.15" customHeight="1">
      <c r="A224" s="36"/>
      <c r="B224" s="166"/>
      <c r="C224" s="167" t="s">
        <v>375</v>
      </c>
      <c r="D224" s="167" t="s">
        <v>129</v>
      </c>
      <c r="E224" s="168" t="s">
        <v>376</v>
      </c>
      <c r="F224" s="169" t="s">
        <v>377</v>
      </c>
      <c r="G224" s="170" t="s">
        <v>132</v>
      </c>
      <c r="H224" s="171">
        <v>19.782</v>
      </c>
      <c r="I224" s="172"/>
      <c r="J224" s="173">
        <f>ROUND(I224*H224,2)</f>
        <v>0</v>
      </c>
      <c r="K224" s="174"/>
      <c r="L224" s="37"/>
      <c r="M224" s="175" t="s">
        <v>1</v>
      </c>
      <c r="N224" s="176" t="s">
        <v>44</v>
      </c>
      <c r="O224" s="75"/>
      <c r="P224" s="177">
        <f>O224*H224</f>
        <v>0</v>
      </c>
      <c r="Q224" s="177">
        <v>0</v>
      </c>
      <c r="R224" s="177">
        <f>Q224*H224</f>
        <v>0</v>
      </c>
      <c r="S224" s="177">
        <v>0</v>
      </c>
      <c r="T224" s="178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79" t="s">
        <v>325</v>
      </c>
      <c r="AT224" s="179" t="s">
        <v>129</v>
      </c>
      <c r="AU224" s="179" t="s">
        <v>89</v>
      </c>
      <c r="AY224" s="17" t="s">
        <v>127</v>
      </c>
      <c r="BE224" s="180">
        <f>IF(N224="základní",J224,0)</f>
        <v>0</v>
      </c>
      <c r="BF224" s="180">
        <f>IF(N224="snížená",J224,0)</f>
        <v>0</v>
      </c>
      <c r="BG224" s="180">
        <f>IF(N224="zákl. přenesená",J224,0)</f>
        <v>0</v>
      </c>
      <c r="BH224" s="180">
        <f>IF(N224="sníž. přenesená",J224,0)</f>
        <v>0</v>
      </c>
      <c r="BI224" s="180">
        <f>IF(N224="nulová",J224,0)</f>
        <v>0</v>
      </c>
      <c r="BJ224" s="17" t="s">
        <v>87</v>
      </c>
      <c r="BK224" s="180">
        <f>ROUND(I224*H224,2)</f>
        <v>0</v>
      </c>
      <c r="BL224" s="17" t="s">
        <v>325</v>
      </c>
      <c r="BM224" s="179" t="s">
        <v>378</v>
      </c>
    </row>
    <row r="225" s="13" customFormat="1">
      <c r="A225" s="13"/>
      <c r="B225" s="181"/>
      <c r="C225" s="13"/>
      <c r="D225" s="182" t="s">
        <v>135</v>
      </c>
      <c r="E225" s="183" t="s">
        <v>1</v>
      </c>
      <c r="F225" s="184" t="s">
        <v>379</v>
      </c>
      <c r="G225" s="13"/>
      <c r="H225" s="185">
        <v>13.188000000000001</v>
      </c>
      <c r="I225" s="186"/>
      <c r="J225" s="13"/>
      <c r="K225" s="13"/>
      <c r="L225" s="181"/>
      <c r="M225" s="187"/>
      <c r="N225" s="188"/>
      <c r="O225" s="188"/>
      <c r="P225" s="188"/>
      <c r="Q225" s="188"/>
      <c r="R225" s="188"/>
      <c r="S225" s="188"/>
      <c r="T225" s="18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183" t="s">
        <v>135</v>
      </c>
      <c r="AU225" s="183" t="s">
        <v>89</v>
      </c>
      <c r="AV225" s="13" t="s">
        <v>89</v>
      </c>
      <c r="AW225" s="13" t="s">
        <v>34</v>
      </c>
      <c r="AX225" s="13" t="s">
        <v>79</v>
      </c>
      <c r="AY225" s="183" t="s">
        <v>127</v>
      </c>
    </row>
    <row r="226" s="13" customFormat="1">
      <c r="A226" s="13"/>
      <c r="B226" s="181"/>
      <c r="C226" s="13"/>
      <c r="D226" s="182" t="s">
        <v>135</v>
      </c>
      <c r="E226" s="183" t="s">
        <v>1</v>
      </c>
      <c r="F226" s="184" t="s">
        <v>380</v>
      </c>
      <c r="G226" s="13"/>
      <c r="H226" s="185">
        <v>6.5940000000000003</v>
      </c>
      <c r="I226" s="186"/>
      <c r="J226" s="13"/>
      <c r="K226" s="13"/>
      <c r="L226" s="181"/>
      <c r="M226" s="187"/>
      <c r="N226" s="188"/>
      <c r="O226" s="188"/>
      <c r="P226" s="188"/>
      <c r="Q226" s="188"/>
      <c r="R226" s="188"/>
      <c r="S226" s="188"/>
      <c r="T226" s="189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83" t="s">
        <v>135</v>
      </c>
      <c r="AU226" s="183" t="s">
        <v>89</v>
      </c>
      <c r="AV226" s="13" t="s">
        <v>89</v>
      </c>
      <c r="AW226" s="13" t="s">
        <v>34</v>
      </c>
      <c r="AX226" s="13" t="s">
        <v>79</v>
      </c>
      <c r="AY226" s="183" t="s">
        <v>127</v>
      </c>
    </row>
    <row r="227" s="14" customFormat="1">
      <c r="A227" s="14"/>
      <c r="B227" s="190"/>
      <c r="C227" s="14"/>
      <c r="D227" s="182" t="s">
        <v>135</v>
      </c>
      <c r="E227" s="191" t="s">
        <v>1</v>
      </c>
      <c r="F227" s="192" t="s">
        <v>171</v>
      </c>
      <c r="G227" s="14"/>
      <c r="H227" s="193">
        <v>19.782</v>
      </c>
      <c r="I227" s="194"/>
      <c r="J227" s="14"/>
      <c r="K227" s="14"/>
      <c r="L227" s="190"/>
      <c r="M227" s="195"/>
      <c r="N227" s="196"/>
      <c r="O227" s="196"/>
      <c r="P227" s="196"/>
      <c r="Q227" s="196"/>
      <c r="R227" s="196"/>
      <c r="S227" s="196"/>
      <c r="T227" s="197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191" t="s">
        <v>135</v>
      </c>
      <c r="AU227" s="191" t="s">
        <v>89</v>
      </c>
      <c r="AV227" s="14" t="s">
        <v>133</v>
      </c>
      <c r="AW227" s="14" t="s">
        <v>34</v>
      </c>
      <c r="AX227" s="14" t="s">
        <v>87</v>
      </c>
      <c r="AY227" s="191" t="s">
        <v>127</v>
      </c>
    </row>
    <row r="228" s="2" customFormat="1" ht="21.75" customHeight="1">
      <c r="A228" s="36"/>
      <c r="B228" s="166"/>
      <c r="C228" s="198" t="s">
        <v>381</v>
      </c>
      <c r="D228" s="198" t="s">
        <v>198</v>
      </c>
      <c r="E228" s="199" t="s">
        <v>382</v>
      </c>
      <c r="F228" s="200" t="s">
        <v>383</v>
      </c>
      <c r="G228" s="201" t="s">
        <v>298</v>
      </c>
      <c r="H228" s="202">
        <v>220</v>
      </c>
      <c r="I228" s="203"/>
      <c r="J228" s="204">
        <f>ROUND(I228*H228,2)</f>
        <v>0</v>
      </c>
      <c r="K228" s="205"/>
      <c r="L228" s="206"/>
      <c r="M228" s="207" t="s">
        <v>1</v>
      </c>
      <c r="N228" s="208" t="s">
        <v>44</v>
      </c>
      <c r="O228" s="75"/>
      <c r="P228" s="177">
        <f>O228*H228</f>
        <v>0</v>
      </c>
      <c r="Q228" s="177">
        <v>0</v>
      </c>
      <c r="R228" s="177">
        <f>Q228*H228</f>
        <v>0</v>
      </c>
      <c r="S228" s="177">
        <v>0</v>
      </c>
      <c r="T228" s="178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79" t="s">
        <v>343</v>
      </c>
      <c r="AT228" s="179" t="s">
        <v>198</v>
      </c>
      <c r="AU228" s="179" t="s">
        <v>89</v>
      </c>
      <c r="AY228" s="17" t="s">
        <v>127</v>
      </c>
      <c r="BE228" s="180">
        <f>IF(N228="základní",J228,0)</f>
        <v>0</v>
      </c>
      <c r="BF228" s="180">
        <f>IF(N228="snížená",J228,0)</f>
        <v>0</v>
      </c>
      <c r="BG228" s="180">
        <f>IF(N228="zákl. přenesená",J228,0)</f>
        <v>0</v>
      </c>
      <c r="BH228" s="180">
        <f>IF(N228="sníž. přenesená",J228,0)</f>
        <v>0</v>
      </c>
      <c r="BI228" s="180">
        <f>IF(N228="nulová",J228,0)</f>
        <v>0</v>
      </c>
      <c r="BJ228" s="17" t="s">
        <v>87</v>
      </c>
      <c r="BK228" s="180">
        <f>ROUND(I228*H228,2)</f>
        <v>0</v>
      </c>
      <c r="BL228" s="17" t="s">
        <v>325</v>
      </c>
      <c r="BM228" s="179" t="s">
        <v>384</v>
      </c>
    </row>
    <row r="229" s="13" customFormat="1">
      <c r="A229" s="13"/>
      <c r="B229" s="181"/>
      <c r="C229" s="13"/>
      <c r="D229" s="182" t="s">
        <v>135</v>
      </c>
      <c r="E229" s="183" t="s">
        <v>1</v>
      </c>
      <c r="F229" s="184" t="s">
        <v>385</v>
      </c>
      <c r="G229" s="13"/>
      <c r="H229" s="185">
        <v>220</v>
      </c>
      <c r="I229" s="186"/>
      <c r="J229" s="13"/>
      <c r="K229" s="13"/>
      <c r="L229" s="181"/>
      <c r="M229" s="187"/>
      <c r="N229" s="188"/>
      <c r="O229" s="188"/>
      <c r="P229" s="188"/>
      <c r="Q229" s="188"/>
      <c r="R229" s="188"/>
      <c r="S229" s="188"/>
      <c r="T229" s="189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83" t="s">
        <v>135</v>
      </c>
      <c r="AU229" s="183" t="s">
        <v>89</v>
      </c>
      <c r="AV229" s="13" t="s">
        <v>89</v>
      </c>
      <c r="AW229" s="13" t="s">
        <v>34</v>
      </c>
      <c r="AX229" s="13" t="s">
        <v>87</v>
      </c>
      <c r="AY229" s="183" t="s">
        <v>127</v>
      </c>
    </row>
    <row r="230" s="2" customFormat="1" ht="16.5" customHeight="1">
      <c r="A230" s="36"/>
      <c r="B230" s="166"/>
      <c r="C230" s="198" t="s">
        <v>386</v>
      </c>
      <c r="D230" s="198" t="s">
        <v>198</v>
      </c>
      <c r="E230" s="199" t="s">
        <v>387</v>
      </c>
      <c r="F230" s="200" t="s">
        <v>388</v>
      </c>
      <c r="G230" s="201" t="s">
        <v>389</v>
      </c>
      <c r="H230" s="202">
        <v>2</v>
      </c>
      <c r="I230" s="203"/>
      <c r="J230" s="204">
        <f>ROUND(I230*H230,2)</f>
        <v>0</v>
      </c>
      <c r="K230" s="205"/>
      <c r="L230" s="206"/>
      <c r="M230" s="207" t="s">
        <v>1</v>
      </c>
      <c r="N230" s="208" t="s">
        <v>44</v>
      </c>
      <c r="O230" s="75"/>
      <c r="P230" s="177">
        <f>O230*H230</f>
        <v>0</v>
      </c>
      <c r="Q230" s="177">
        <v>0</v>
      </c>
      <c r="R230" s="177">
        <f>Q230*H230</f>
        <v>0</v>
      </c>
      <c r="S230" s="177">
        <v>0</v>
      </c>
      <c r="T230" s="178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79" t="s">
        <v>343</v>
      </c>
      <c r="AT230" s="179" t="s">
        <v>198</v>
      </c>
      <c r="AU230" s="179" t="s">
        <v>89</v>
      </c>
      <c r="AY230" s="17" t="s">
        <v>127</v>
      </c>
      <c r="BE230" s="180">
        <f>IF(N230="základní",J230,0)</f>
        <v>0</v>
      </c>
      <c r="BF230" s="180">
        <f>IF(N230="snížená",J230,0)</f>
        <v>0</v>
      </c>
      <c r="BG230" s="180">
        <f>IF(N230="zákl. přenesená",J230,0)</f>
        <v>0</v>
      </c>
      <c r="BH230" s="180">
        <f>IF(N230="sníž. přenesená",J230,0)</f>
        <v>0</v>
      </c>
      <c r="BI230" s="180">
        <f>IF(N230="nulová",J230,0)</f>
        <v>0</v>
      </c>
      <c r="BJ230" s="17" t="s">
        <v>87</v>
      </c>
      <c r="BK230" s="180">
        <f>ROUND(I230*H230,2)</f>
        <v>0</v>
      </c>
      <c r="BL230" s="17" t="s">
        <v>325</v>
      </c>
      <c r="BM230" s="179" t="s">
        <v>390</v>
      </c>
    </row>
    <row r="231" s="2" customFormat="1" ht="21.75" customHeight="1">
      <c r="A231" s="36"/>
      <c r="B231" s="166"/>
      <c r="C231" s="198" t="s">
        <v>391</v>
      </c>
      <c r="D231" s="198" t="s">
        <v>198</v>
      </c>
      <c r="E231" s="199" t="s">
        <v>392</v>
      </c>
      <c r="F231" s="200" t="s">
        <v>393</v>
      </c>
      <c r="G231" s="201" t="s">
        <v>210</v>
      </c>
      <c r="H231" s="202">
        <v>6</v>
      </c>
      <c r="I231" s="203"/>
      <c r="J231" s="204">
        <f>ROUND(I231*H231,2)</f>
        <v>0</v>
      </c>
      <c r="K231" s="205"/>
      <c r="L231" s="206"/>
      <c r="M231" s="207" t="s">
        <v>1</v>
      </c>
      <c r="N231" s="208" t="s">
        <v>44</v>
      </c>
      <c r="O231" s="75"/>
      <c r="P231" s="177">
        <f>O231*H231</f>
        <v>0</v>
      </c>
      <c r="Q231" s="177">
        <v>0</v>
      </c>
      <c r="R231" s="177">
        <f>Q231*H231</f>
        <v>0</v>
      </c>
      <c r="S231" s="177">
        <v>0</v>
      </c>
      <c r="T231" s="178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179" t="s">
        <v>343</v>
      </c>
      <c r="AT231" s="179" t="s">
        <v>198</v>
      </c>
      <c r="AU231" s="179" t="s">
        <v>89</v>
      </c>
      <c r="AY231" s="17" t="s">
        <v>127</v>
      </c>
      <c r="BE231" s="180">
        <f>IF(N231="základní",J231,0)</f>
        <v>0</v>
      </c>
      <c r="BF231" s="180">
        <f>IF(N231="snížená",J231,0)</f>
        <v>0</v>
      </c>
      <c r="BG231" s="180">
        <f>IF(N231="zákl. přenesená",J231,0)</f>
        <v>0</v>
      </c>
      <c r="BH231" s="180">
        <f>IF(N231="sníž. přenesená",J231,0)</f>
        <v>0</v>
      </c>
      <c r="BI231" s="180">
        <f>IF(N231="nulová",J231,0)</f>
        <v>0</v>
      </c>
      <c r="BJ231" s="17" t="s">
        <v>87</v>
      </c>
      <c r="BK231" s="180">
        <f>ROUND(I231*H231,2)</f>
        <v>0</v>
      </c>
      <c r="BL231" s="17" t="s">
        <v>325</v>
      </c>
      <c r="BM231" s="179" t="s">
        <v>394</v>
      </c>
    </row>
    <row r="232" s="2" customFormat="1" ht="16.5" customHeight="1">
      <c r="A232" s="36"/>
      <c r="B232" s="166"/>
      <c r="C232" s="167" t="s">
        <v>395</v>
      </c>
      <c r="D232" s="167" t="s">
        <v>129</v>
      </c>
      <c r="E232" s="168" t="s">
        <v>396</v>
      </c>
      <c r="F232" s="169" t="s">
        <v>397</v>
      </c>
      <c r="G232" s="170" t="s">
        <v>283</v>
      </c>
      <c r="H232" s="171">
        <v>2</v>
      </c>
      <c r="I232" s="172"/>
      <c r="J232" s="173">
        <f>ROUND(I232*H232,2)</f>
        <v>0</v>
      </c>
      <c r="K232" s="174"/>
      <c r="L232" s="37"/>
      <c r="M232" s="175" t="s">
        <v>1</v>
      </c>
      <c r="N232" s="176" t="s">
        <v>44</v>
      </c>
      <c r="O232" s="75"/>
      <c r="P232" s="177">
        <f>O232*H232</f>
        <v>0</v>
      </c>
      <c r="Q232" s="177">
        <v>0</v>
      </c>
      <c r="R232" s="177">
        <f>Q232*H232</f>
        <v>0</v>
      </c>
      <c r="S232" s="177">
        <v>0</v>
      </c>
      <c r="T232" s="178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79" t="s">
        <v>325</v>
      </c>
      <c r="AT232" s="179" t="s">
        <v>129</v>
      </c>
      <c r="AU232" s="179" t="s">
        <v>89</v>
      </c>
      <c r="AY232" s="17" t="s">
        <v>127</v>
      </c>
      <c r="BE232" s="180">
        <f>IF(N232="základní",J232,0)</f>
        <v>0</v>
      </c>
      <c r="BF232" s="180">
        <f>IF(N232="snížená",J232,0)</f>
        <v>0</v>
      </c>
      <c r="BG232" s="180">
        <f>IF(N232="zákl. přenesená",J232,0)</f>
        <v>0</v>
      </c>
      <c r="BH232" s="180">
        <f>IF(N232="sníž. přenesená",J232,0)</f>
        <v>0</v>
      </c>
      <c r="BI232" s="180">
        <f>IF(N232="nulová",J232,0)</f>
        <v>0</v>
      </c>
      <c r="BJ232" s="17" t="s">
        <v>87</v>
      </c>
      <c r="BK232" s="180">
        <f>ROUND(I232*H232,2)</f>
        <v>0</v>
      </c>
      <c r="BL232" s="17" t="s">
        <v>325</v>
      </c>
      <c r="BM232" s="179" t="s">
        <v>398</v>
      </c>
    </row>
    <row r="233" s="2" customFormat="1" ht="16.5" customHeight="1">
      <c r="A233" s="36"/>
      <c r="B233" s="166"/>
      <c r="C233" s="198" t="s">
        <v>399</v>
      </c>
      <c r="D233" s="198" t="s">
        <v>198</v>
      </c>
      <c r="E233" s="199" t="s">
        <v>400</v>
      </c>
      <c r="F233" s="200" t="s">
        <v>401</v>
      </c>
      <c r="G233" s="201" t="s">
        <v>210</v>
      </c>
      <c r="H233" s="202">
        <v>2</v>
      </c>
      <c r="I233" s="203"/>
      <c r="J233" s="204">
        <f>ROUND(I233*H233,2)</f>
        <v>0</v>
      </c>
      <c r="K233" s="205"/>
      <c r="L233" s="206"/>
      <c r="M233" s="207" t="s">
        <v>1</v>
      </c>
      <c r="N233" s="208" t="s">
        <v>44</v>
      </c>
      <c r="O233" s="75"/>
      <c r="P233" s="177">
        <f>O233*H233</f>
        <v>0</v>
      </c>
      <c r="Q233" s="177">
        <v>0</v>
      </c>
      <c r="R233" s="177">
        <f>Q233*H233</f>
        <v>0</v>
      </c>
      <c r="S233" s="177">
        <v>0</v>
      </c>
      <c r="T233" s="178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79" t="s">
        <v>343</v>
      </c>
      <c r="AT233" s="179" t="s">
        <v>198</v>
      </c>
      <c r="AU233" s="179" t="s">
        <v>89</v>
      </c>
      <c r="AY233" s="17" t="s">
        <v>127</v>
      </c>
      <c r="BE233" s="180">
        <f>IF(N233="základní",J233,0)</f>
        <v>0</v>
      </c>
      <c r="BF233" s="180">
        <f>IF(N233="snížená",J233,0)</f>
        <v>0</v>
      </c>
      <c r="BG233" s="180">
        <f>IF(N233="zákl. přenesená",J233,0)</f>
        <v>0</v>
      </c>
      <c r="BH233" s="180">
        <f>IF(N233="sníž. přenesená",J233,0)</f>
        <v>0</v>
      </c>
      <c r="BI233" s="180">
        <f>IF(N233="nulová",J233,0)</f>
        <v>0</v>
      </c>
      <c r="BJ233" s="17" t="s">
        <v>87</v>
      </c>
      <c r="BK233" s="180">
        <f>ROUND(I233*H233,2)</f>
        <v>0</v>
      </c>
      <c r="BL233" s="17" t="s">
        <v>325</v>
      </c>
      <c r="BM233" s="179" t="s">
        <v>402</v>
      </c>
    </row>
    <row r="234" s="2" customFormat="1" ht="16.5" customHeight="1">
      <c r="A234" s="36"/>
      <c r="B234" s="166"/>
      <c r="C234" s="167" t="s">
        <v>403</v>
      </c>
      <c r="D234" s="167" t="s">
        <v>129</v>
      </c>
      <c r="E234" s="168" t="s">
        <v>404</v>
      </c>
      <c r="F234" s="169" t="s">
        <v>405</v>
      </c>
      <c r="G234" s="170" t="s">
        <v>210</v>
      </c>
      <c r="H234" s="171">
        <v>6</v>
      </c>
      <c r="I234" s="172"/>
      <c r="J234" s="173">
        <f>ROUND(I234*H234,2)</f>
        <v>0</v>
      </c>
      <c r="K234" s="174"/>
      <c r="L234" s="37"/>
      <c r="M234" s="175" t="s">
        <v>1</v>
      </c>
      <c r="N234" s="176" t="s">
        <v>44</v>
      </c>
      <c r="O234" s="75"/>
      <c r="P234" s="177">
        <f>O234*H234</f>
        <v>0</v>
      </c>
      <c r="Q234" s="177">
        <v>0</v>
      </c>
      <c r="R234" s="177">
        <f>Q234*H234</f>
        <v>0</v>
      </c>
      <c r="S234" s="177">
        <v>0</v>
      </c>
      <c r="T234" s="178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79" t="s">
        <v>325</v>
      </c>
      <c r="AT234" s="179" t="s">
        <v>129</v>
      </c>
      <c r="AU234" s="179" t="s">
        <v>89</v>
      </c>
      <c r="AY234" s="17" t="s">
        <v>127</v>
      </c>
      <c r="BE234" s="180">
        <f>IF(N234="základní",J234,0)</f>
        <v>0</v>
      </c>
      <c r="BF234" s="180">
        <f>IF(N234="snížená",J234,0)</f>
        <v>0</v>
      </c>
      <c r="BG234" s="180">
        <f>IF(N234="zákl. přenesená",J234,0)</f>
        <v>0</v>
      </c>
      <c r="BH234" s="180">
        <f>IF(N234="sníž. přenesená",J234,0)</f>
        <v>0</v>
      </c>
      <c r="BI234" s="180">
        <f>IF(N234="nulová",J234,0)</f>
        <v>0</v>
      </c>
      <c r="BJ234" s="17" t="s">
        <v>87</v>
      </c>
      <c r="BK234" s="180">
        <f>ROUND(I234*H234,2)</f>
        <v>0</v>
      </c>
      <c r="BL234" s="17" t="s">
        <v>325</v>
      </c>
      <c r="BM234" s="179" t="s">
        <v>406</v>
      </c>
    </row>
    <row r="235" s="2" customFormat="1" ht="16.5" customHeight="1">
      <c r="A235" s="36"/>
      <c r="B235" s="166"/>
      <c r="C235" s="167" t="s">
        <v>407</v>
      </c>
      <c r="D235" s="167" t="s">
        <v>129</v>
      </c>
      <c r="E235" s="168" t="s">
        <v>408</v>
      </c>
      <c r="F235" s="169" t="s">
        <v>409</v>
      </c>
      <c r="G235" s="170" t="s">
        <v>330</v>
      </c>
      <c r="H235" s="171">
        <v>1</v>
      </c>
      <c r="I235" s="172"/>
      <c r="J235" s="173">
        <f>ROUND(I235*H235,2)</f>
        <v>0</v>
      </c>
      <c r="K235" s="174"/>
      <c r="L235" s="37"/>
      <c r="M235" s="175" t="s">
        <v>1</v>
      </c>
      <c r="N235" s="176" t="s">
        <v>44</v>
      </c>
      <c r="O235" s="75"/>
      <c r="P235" s="177">
        <f>O235*H235</f>
        <v>0</v>
      </c>
      <c r="Q235" s="177">
        <v>0</v>
      </c>
      <c r="R235" s="177">
        <f>Q235*H235</f>
        <v>0</v>
      </c>
      <c r="S235" s="177">
        <v>0</v>
      </c>
      <c r="T235" s="178">
        <f>S235*H235</f>
        <v>0</v>
      </c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R235" s="179" t="s">
        <v>325</v>
      </c>
      <c r="AT235" s="179" t="s">
        <v>129</v>
      </c>
      <c r="AU235" s="179" t="s">
        <v>89</v>
      </c>
      <c r="AY235" s="17" t="s">
        <v>127</v>
      </c>
      <c r="BE235" s="180">
        <f>IF(N235="základní",J235,0)</f>
        <v>0</v>
      </c>
      <c r="BF235" s="180">
        <f>IF(N235="snížená",J235,0)</f>
        <v>0</v>
      </c>
      <c r="BG235" s="180">
        <f>IF(N235="zákl. přenesená",J235,0)</f>
        <v>0</v>
      </c>
      <c r="BH235" s="180">
        <f>IF(N235="sníž. přenesená",J235,0)</f>
        <v>0</v>
      </c>
      <c r="BI235" s="180">
        <f>IF(N235="nulová",J235,0)</f>
        <v>0</v>
      </c>
      <c r="BJ235" s="17" t="s">
        <v>87</v>
      </c>
      <c r="BK235" s="180">
        <f>ROUND(I235*H235,2)</f>
        <v>0</v>
      </c>
      <c r="BL235" s="17" t="s">
        <v>325</v>
      </c>
      <c r="BM235" s="179" t="s">
        <v>410</v>
      </c>
    </row>
    <row r="236" s="2" customFormat="1" ht="16.5" customHeight="1">
      <c r="A236" s="36"/>
      <c r="B236" s="166"/>
      <c r="C236" s="167" t="s">
        <v>411</v>
      </c>
      <c r="D236" s="167" t="s">
        <v>129</v>
      </c>
      <c r="E236" s="168" t="s">
        <v>412</v>
      </c>
      <c r="F236" s="169" t="s">
        <v>413</v>
      </c>
      <c r="G236" s="170" t="s">
        <v>298</v>
      </c>
      <c r="H236" s="171">
        <v>54</v>
      </c>
      <c r="I236" s="172"/>
      <c r="J236" s="173">
        <f>ROUND(I236*H236,2)</f>
        <v>0</v>
      </c>
      <c r="K236" s="174"/>
      <c r="L236" s="37"/>
      <c r="M236" s="175" t="s">
        <v>1</v>
      </c>
      <c r="N236" s="176" t="s">
        <v>44</v>
      </c>
      <c r="O236" s="75"/>
      <c r="P236" s="177">
        <f>O236*H236</f>
        <v>0</v>
      </c>
      <c r="Q236" s="177">
        <v>0</v>
      </c>
      <c r="R236" s="177">
        <f>Q236*H236</f>
        <v>0</v>
      </c>
      <c r="S236" s="177">
        <v>0</v>
      </c>
      <c r="T236" s="178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79" t="s">
        <v>325</v>
      </c>
      <c r="AT236" s="179" t="s">
        <v>129</v>
      </c>
      <c r="AU236" s="179" t="s">
        <v>89</v>
      </c>
      <c r="AY236" s="17" t="s">
        <v>127</v>
      </c>
      <c r="BE236" s="180">
        <f>IF(N236="základní",J236,0)</f>
        <v>0</v>
      </c>
      <c r="BF236" s="180">
        <f>IF(N236="snížená",J236,0)</f>
        <v>0</v>
      </c>
      <c r="BG236" s="180">
        <f>IF(N236="zákl. přenesená",J236,0)</f>
        <v>0</v>
      </c>
      <c r="BH236" s="180">
        <f>IF(N236="sníž. přenesená",J236,0)</f>
        <v>0</v>
      </c>
      <c r="BI236" s="180">
        <f>IF(N236="nulová",J236,0)</f>
        <v>0</v>
      </c>
      <c r="BJ236" s="17" t="s">
        <v>87</v>
      </c>
      <c r="BK236" s="180">
        <f>ROUND(I236*H236,2)</f>
        <v>0</v>
      </c>
      <c r="BL236" s="17" t="s">
        <v>325</v>
      </c>
      <c r="BM236" s="179" t="s">
        <v>414</v>
      </c>
    </row>
    <row r="237" s="2" customFormat="1" ht="16.5" customHeight="1">
      <c r="A237" s="36"/>
      <c r="B237" s="166"/>
      <c r="C237" s="167" t="s">
        <v>415</v>
      </c>
      <c r="D237" s="167" t="s">
        <v>129</v>
      </c>
      <c r="E237" s="168" t="s">
        <v>416</v>
      </c>
      <c r="F237" s="169" t="s">
        <v>417</v>
      </c>
      <c r="G237" s="170" t="s">
        <v>330</v>
      </c>
      <c r="H237" s="171">
        <v>1</v>
      </c>
      <c r="I237" s="172"/>
      <c r="J237" s="173">
        <f>ROUND(I237*H237,2)</f>
        <v>0</v>
      </c>
      <c r="K237" s="174"/>
      <c r="L237" s="37"/>
      <c r="M237" s="175" t="s">
        <v>1</v>
      </c>
      <c r="N237" s="176" t="s">
        <v>44</v>
      </c>
      <c r="O237" s="75"/>
      <c r="P237" s="177">
        <f>O237*H237</f>
        <v>0</v>
      </c>
      <c r="Q237" s="177">
        <v>0</v>
      </c>
      <c r="R237" s="177">
        <f>Q237*H237</f>
        <v>0</v>
      </c>
      <c r="S237" s="177">
        <v>0</v>
      </c>
      <c r="T237" s="178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79" t="s">
        <v>325</v>
      </c>
      <c r="AT237" s="179" t="s">
        <v>129</v>
      </c>
      <c r="AU237" s="179" t="s">
        <v>89</v>
      </c>
      <c r="AY237" s="17" t="s">
        <v>127</v>
      </c>
      <c r="BE237" s="180">
        <f>IF(N237="základní",J237,0)</f>
        <v>0</v>
      </c>
      <c r="BF237" s="180">
        <f>IF(N237="snížená",J237,0)</f>
        <v>0</v>
      </c>
      <c r="BG237" s="180">
        <f>IF(N237="zákl. přenesená",J237,0)</f>
        <v>0</v>
      </c>
      <c r="BH237" s="180">
        <f>IF(N237="sníž. přenesená",J237,0)</f>
        <v>0</v>
      </c>
      <c r="BI237" s="180">
        <f>IF(N237="nulová",J237,0)</f>
        <v>0</v>
      </c>
      <c r="BJ237" s="17" t="s">
        <v>87</v>
      </c>
      <c r="BK237" s="180">
        <f>ROUND(I237*H237,2)</f>
        <v>0</v>
      </c>
      <c r="BL237" s="17" t="s">
        <v>325</v>
      </c>
      <c r="BM237" s="179" t="s">
        <v>418</v>
      </c>
    </row>
    <row r="238" s="2" customFormat="1" ht="16.5" customHeight="1">
      <c r="A238" s="36"/>
      <c r="B238" s="166"/>
      <c r="C238" s="167" t="s">
        <v>419</v>
      </c>
      <c r="D238" s="167" t="s">
        <v>129</v>
      </c>
      <c r="E238" s="168" t="s">
        <v>420</v>
      </c>
      <c r="F238" s="169" t="s">
        <v>421</v>
      </c>
      <c r="G238" s="170" t="s">
        <v>330</v>
      </c>
      <c r="H238" s="171">
        <v>1</v>
      </c>
      <c r="I238" s="172"/>
      <c r="J238" s="173">
        <f>ROUND(I238*H238,2)</f>
        <v>0</v>
      </c>
      <c r="K238" s="174"/>
      <c r="L238" s="37"/>
      <c r="M238" s="175" t="s">
        <v>1</v>
      </c>
      <c r="N238" s="176" t="s">
        <v>44</v>
      </c>
      <c r="O238" s="75"/>
      <c r="P238" s="177">
        <f>O238*H238</f>
        <v>0</v>
      </c>
      <c r="Q238" s="177">
        <v>0</v>
      </c>
      <c r="R238" s="177">
        <f>Q238*H238</f>
        <v>0</v>
      </c>
      <c r="S238" s="177">
        <v>0</v>
      </c>
      <c r="T238" s="178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79" t="s">
        <v>325</v>
      </c>
      <c r="AT238" s="179" t="s">
        <v>129</v>
      </c>
      <c r="AU238" s="179" t="s">
        <v>89</v>
      </c>
      <c r="AY238" s="17" t="s">
        <v>127</v>
      </c>
      <c r="BE238" s="180">
        <f>IF(N238="základní",J238,0)</f>
        <v>0</v>
      </c>
      <c r="BF238" s="180">
        <f>IF(N238="snížená",J238,0)</f>
        <v>0</v>
      </c>
      <c r="BG238" s="180">
        <f>IF(N238="zákl. přenesená",J238,0)</f>
        <v>0</v>
      </c>
      <c r="BH238" s="180">
        <f>IF(N238="sníž. přenesená",J238,0)</f>
        <v>0</v>
      </c>
      <c r="BI238" s="180">
        <f>IF(N238="nulová",J238,0)</f>
        <v>0</v>
      </c>
      <c r="BJ238" s="17" t="s">
        <v>87</v>
      </c>
      <c r="BK238" s="180">
        <f>ROUND(I238*H238,2)</f>
        <v>0</v>
      </c>
      <c r="BL238" s="17" t="s">
        <v>325</v>
      </c>
      <c r="BM238" s="179" t="s">
        <v>422</v>
      </c>
    </row>
    <row r="239" s="2" customFormat="1" ht="16.5" customHeight="1">
      <c r="A239" s="36"/>
      <c r="B239" s="166"/>
      <c r="C239" s="167" t="s">
        <v>423</v>
      </c>
      <c r="D239" s="167" t="s">
        <v>129</v>
      </c>
      <c r="E239" s="168" t="s">
        <v>424</v>
      </c>
      <c r="F239" s="169" t="s">
        <v>425</v>
      </c>
      <c r="G239" s="170" t="s">
        <v>330</v>
      </c>
      <c r="H239" s="171">
        <v>2</v>
      </c>
      <c r="I239" s="172"/>
      <c r="J239" s="173">
        <f>ROUND(I239*H239,2)</f>
        <v>0</v>
      </c>
      <c r="K239" s="174"/>
      <c r="L239" s="37"/>
      <c r="M239" s="175" t="s">
        <v>1</v>
      </c>
      <c r="N239" s="176" t="s">
        <v>44</v>
      </c>
      <c r="O239" s="75"/>
      <c r="P239" s="177">
        <f>O239*H239</f>
        <v>0</v>
      </c>
      <c r="Q239" s="177">
        <v>0</v>
      </c>
      <c r="R239" s="177">
        <f>Q239*H239</f>
        <v>0</v>
      </c>
      <c r="S239" s="177">
        <v>0</v>
      </c>
      <c r="T239" s="178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79" t="s">
        <v>325</v>
      </c>
      <c r="AT239" s="179" t="s">
        <v>129</v>
      </c>
      <c r="AU239" s="179" t="s">
        <v>89</v>
      </c>
      <c r="AY239" s="17" t="s">
        <v>127</v>
      </c>
      <c r="BE239" s="180">
        <f>IF(N239="základní",J239,0)</f>
        <v>0</v>
      </c>
      <c r="BF239" s="180">
        <f>IF(N239="snížená",J239,0)</f>
        <v>0</v>
      </c>
      <c r="BG239" s="180">
        <f>IF(N239="zákl. přenesená",J239,0)</f>
        <v>0</v>
      </c>
      <c r="BH239" s="180">
        <f>IF(N239="sníž. přenesená",J239,0)</f>
        <v>0</v>
      </c>
      <c r="BI239" s="180">
        <f>IF(N239="nulová",J239,0)</f>
        <v>0</v>
      </c>
      <c r="BJ239" s="17" t="s">
        <v>87</v>
      </c>
      <c r="BK239" s="180">
        <f>ROUND(I239*H239,2)</f>
        <v>0</v>
      </c>
      <c r="BL239" s="17" t="s">
        <v>325</v>
      </c>
      <c r="BM239" s="179" t="s">
        <v>426</v>
      </c>
    </row>
    <row r="240" s="2" customFormat="1" ht="21.75" customHeight="1">
      <c r="A240" s="36"/>
      <c r="B240" s="166"/>
      <c r="C240" s="167" t="s">
        <v>427</v>
      </c>
      <c r="D240" s="167" t="s">
        <v>129</v>
      </c>
      <c r="E240" s="168" t="s">
        <v>428</v>
      </c>
      <c r="F240" s="169" t="s">
        <v>429</v>
      </c>
      <c r="G240" s="170" t="s">
        <v>330</v>
      </c>
      <c r="H240" s="171">
        <v>2</v>
      </c>
      <c r="I240" s="172"/>
      <c r="J240" s="173">
        <f>ROUND(I240*H240,2)</f>
        <v>0</v>
      </c>
      <c r="K240" s="174"/>
      <c r="L240" s="37"/>
      <c r="M240" s="175" t="s">
        <v>1</v>
      </c>
      <c r="N240" s="176" t="s">
        <v>44</v>
      </c>
      <c r="O240" s="75"/>
      <c r="P240" s="177">
        <f>O240*H240</f>
        <v>0</v>
      </c>
      <c r="Q240" s="177">
        <v>0</v>
      </c>
      <c r="R240" s="177">
        <f>Q240*H240</f>
        <v>0</v>
      </c>
      <c r="S240" s="177">
        <v>0</v>
      </c>
      <c r="T240" s="178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79" t="s">
        <v>212</v>
      </c>
      <c r="AT240" s="179" t="s">
        <v>129</v>
      </c>
      <c r="AU240" s="179" t="s">
        <v>89</v>
      </c>
      <c r="AY240" s="17" t="s">
        <v>127</v>
      </c>
      <c r="BE240" s="180">
        <f>IF(N240="základní",J240,0)</f>
        <v>0</v>
      </c>
      <c r="BF240" s="180">
        <f>IF(N240="snížená",J240,0)</f>
        <v>0</v>
      </c>
      <c r="BG240" s="180">
        <f>IF(N240="zákl. přenesená",J240,0)</f>
        <v>0</v>
      </c>
      <c r="BH240" s="180">
        <f>IF(N240="sníž. přenesená",J240,0)</f>
        <v>0</v>
      </c>
      <c r="BI240" s="180">
        <f>IF(N240="nulová",J240,0)</f>
        <v>0</v>
      </c>
      <c r="BJ240" s="17" t="s">
        <v>87</v>
      </c>
      <c r="BK240" s="180">
        <f>ROUND(I240*H240,2)</f>
        <v>0</v>
      </c>
      <c r="BL240" s="17" t="s">
        <v>212</v>
      </c>
      <c r="BM240" s="179" t="s">
        <v>430</v>
      </c>
    </row>
    <row r="241" s="2" customFormat="1" ht="24.15" customHeight="1">
      <c r="A241" s="36"/>
      <c r="B241" s="166"/>
      <c r="C241" s="167" t="s">
        <v>431</v>
      </c>
      <c r="D241" s="167" t="s">
        <v>129</v>
      </c>
      <c r="E241" s="168" t="s">
        <v>432</v>
      </c>
      <c r="F241" s="169" t="s">
        <v>433</v>
      </c>
      <c r="G241" s="170" t="s">
        <v>330</v>
      </c>
      <c r="H241" s="171">
        <v>1</v>
      </c>
      <c r="I241" s="172"/>
      <c r="J241" s="173">
        <f>ROUND(I241*H241,2)</f>
        <v>0</v>
      </c>
      <c r="K241" s="174"/>
      <c r="L241" s="37"/>
      <c r="M241" s="175" t="s">
        <v>1</v>
      </c>
      <c r="N241" s="176" t="s">
        <v>44</v>
      </c>
      <c r="O241" s="75"/>
      <c r="P241" s="177">
        <f>O241*H241</f>
        <v>0</v>
      </c>
      <c r="Q241" s="177">
        <v>0</v>
      </c>
      <c r="R241" s="177">
        <f>Q241*H241</f>
        <v>0</v>
      </c>
      <c r="S241" s="177">
        <v>0</v>
      </c>
      <c r="T241" s="178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179" t="s">
        <v>212</v>
      </c>
      <c r="AT241" s="179" t="s">
        <v>129</v>
      </c>
      <c r="AU241" s="179" t="s">
        <v>89</v>
      </c>
      <c r="AY241" s="17" t="s">
        <v>127</v>
      </c>
      <c r="BE241" s="180">
        <f>IF(N241="základní",J241,0)</f>
        <v>0</v>
      </c>
      <c r="BF241" s="180">
        <f>IF(N241="snížená",J241,0)</f>
        <v>0</v>
      </c>
      <c r="BG241" s="180">
        <f>IF(N241="zákl. přenesená",J241,0)</f>
        <v>0</v>
      </c>
      <c r="BH241" s="180">
        <f>IF(N241="sníž. přenesená",J241,0)</f>
        <v>0</v>
      </c>
      <c r="BI241" s="180">
        <f>IF(N241="nulová",J241,0)</f>
        <v>0</v>
      </c>
      <c r="BJ241" s="17" t="s">
        <v>87</v>
      </c>
      <c r="BK241" s="180">
        <f>ROUND(I241*H241,2)</f>
        <v>0</v>
      </c>
      <c r="BL241" s="17" t="s">
        <v>212</v>
      </c>
      <c r="BM241" s="179" t="s">
        <v>434</v>
      </c>
    </row>
    <row r="242" s="2" customFormat="1" ht="16.5" customHeight="1">
      <c r="A242" s="36"/>
      <c r="B242" s="166"/>
      <c r="C242" s="167" t="s">
        <v>325</v>
      </c>
      <c r="D242" s="167" t="s">
        <v>129</v>
      </c>
      <c r="E242" s="168" t="s">
        <v>435</v>
      </c>
      <c r="F242" s="169" t="s">
        <v>436</v>
      </c>
      <c r="G242" s="170" t="s">
        <v>283</v>
      </c>
      <c r="H242" s="171">
        <v>6</v>
      </c>
      <c r="I242" s="172"/>
      <c r="J242" s="173">
        <f>ROUND(I242*H242,2)</f>
        <v>0</v>
      </c>
      <c r="K242" s="174"/>
      <c r="L242" s="37"/>
      <c r="M242" s="175" t="s">
        <v>1</v>
      </c>
      <c r="N242" s="176" t="s">
        <v>44</v>
      </c>
      <c r="O242" s="75"/>
      <c r="P242" s="177">
        <f>O242*H242</f>
        <v>0</v>
      </c>
      <c r="Q242" s="177">
        <v>0</v>
      </c>
      <c r="R242" s="177">
        <f>Q242*H242</f>
        <v>0</v>
      </c>
      <c r="S242" s="177">
        <v>0</v>
      </c>
      <c r="T242" s="178">
        <f>S242*H242</f>
        <v>0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79" t="s">
        <v>325</v>
      </c>
      <c r="AT242" s="179" t="s">
        <v>129</v>
      </c>
      <c r="AU242" s="179" t="s">
        <v>89</v>
      </c>
      <c r="AY242" s="17" t="s">
        <v>127</v>
      </c>
      <c r="BE242" s="180">
        <f>IF(N242="základní",J242,0)</f>
        <v>0</v>
      </c>
      <c r="BF242" s="180">
        <f>IF(N242="snížená",J242,0)</f>
        <v>0</v>
      </c>
      <c r="BG242" s="180">
        <f>IF(N242="zákl. přenesená",J242,0)</f>
        <v>0</v>
      </c>
      <c r="BH242" s="180">
        <f>IF(N242="sníž. přenesená",J242,0)</f>
        <v>0</v>
      </c>
      <c r="BI242" s="180">
        <f>IF(N242="nulová",J242,0)</f>
        <v>0</v>
      </c>
      <c r="BJ242" s="17" t="s">
        <v>87</v>
      </c>
      <c r="BK242" s="180">
        <f>ROUND(I242*H242,2)</f>
        <v>0</v>
      </c>
      <c r="BL242" s="17" t="s">
        <v>325</v>
      </c>
      <c r="BM242" s="179" t="s">
        <v>437</v>
      </c>
    </row>
    <row r="243" s="2" customFormat="1" ht="16.5" customHeight="1">
      <c r="A243" s="36"/>
      <c r="B243" s="166"/>
      <c r="C243" s="167" t="s">
        <v>438</v>
      </c>
      <c r="D243" s="167" t="s">
        <v>129</v>
      </c>
      <c r="E243" s="168" t="s">
        <v>439</v>
      </c>
      <c r="F243" s="169" t="s">
        <v>440</v>
      </c>
      <c r="G243" s="170" t="s">
        <v>210</v>
      </c>
      <c r="H243" s="171">
        <v>2</v>
      </c>
      <c r="I243" s="172"/>
      <c r="J243" s="173">
        <f>ROUND(I243*H243,2)</f>
        <v>0</v>
      </c>
      <c r="K243" s="174"/>
      <c r="L243" s="37"/>
      <c r="M243" s="175" t="s">
        <v>1</v>
      </c>
      <c r="N243" s="176" t="s">
        <v>44</v>
      </c>
      <c r="O243" s="75"/>
      <c r="P243" s="177">
        <f>O243*H243</f>
        <v>0</v>
      </c>
      <c r="Q243" s="177">
        <v>0</v>
      </c>
      <c r="R243" s="177">
        <f>Q243*H243</f>
        <v>0</v>
      </c>
      <c r="S243" s="177">
        <v>0</v>
      </c>
      <c r="T243" s="178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79" t="s">
        <v>325</v>
      </c>
      <c r="AT243" s="179" t="s">
        <v>129</v>
      </c>
      <c r="AU243" s="179" t="s">
        <v>89</v>
      </c>
      <c r="AY243" s="17" t="s">
        <v>127</v>
      </c>
      <c r="BE243" s="180">
        <f>IF(N243="základní",J243,0)</f>
        <v>0</v>
      </c>
      <c r="BF243" s="180">
        <f>IF(N243="snížená",J243,0)</f>
        <v>0</v>
      </c>
      <c r="BG243" s="180">
        <f>IF(N243="zákl. přenesená",J243,0)</f>
        <v>0</v>
      </c>
      <c r="BH243" s="180">
        <f>IF(N243="sníž. přenesená",J243,0)</f>
        <v>0</v>
      </c>
      <c r="BI243" s="180">
        <f>IF(N243="nulová",J243,0)</f>
        <v>0</v>
      </c>
      <c r="BJ243" s="17" t="s">
        <v>87</v>
      </c>
      <c r="BK243" s="180">
        <f>ROUND(I243*H243,2)</f>
        <v>0</v>
      </c>
      <c r="BL243" s="17" t="s">
        <v>325</v>
      </c>
      <c r="BM243" s="179" t="s">
        <v>441</v>
      </c>
    </row>
    <row r="244" s="2" customFormat="1" ht="16.5" customHeight="1">
      <c r="A244" s="36"/>
      <c r="B244" s="166"/>
      <c r="C244" s="167" t="s">
        <v>442</v>
      </c>
      <c r="D244" s="167" t="s">
        <v>129</v>
      </c>
      <c r="E244" s="168" t="s">
        <v>443</v>
      </c>
      <c r="F244" s="169" t="s">
        <v>444</v>
      </c>
      <c r="G244" s="170" t="s">
        <v>330</v>
      </c>
      <c r="H244" s="171">
        <v>1</v>
      </c>
      <c r="I244" s="172"/>
      <c r="J244" s="173">
        <f>ROUND(I244*H244,2)</f>
        <v>0</v>
      </c>
      <c r="K244" s="174"/>
      <c r="L244" s="37"/>
      <c r="M244" s="175" t="s">
        <v>1</v>
      </c>
      <c r="N244" s="176" t="s">
        <v>44</v>
      </c>
      <c r="O244" s="75"/>
      <c r="P244" s="177">
        <f>O244*H244</f>
        <v>0</v>
      </c>
      <c r="Q244" s="177">
        <v>0</v>
      </c>
      <c r="R244" s="177">
        <f>Q244*H244</f>
        <v>0</v>
      </c>
      <c r="S244" s="177">
        <v>0</v>
      </c>
      <c r="T244" s="178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79" t="s">
        <v>212</v>
      </c>
      <c r="AT244" s="179" t="s">
        <v>129</v>
      </c>
      <c r="AU244" s="179" t="s">
        <v>89</v>
      </c>
      <c r="AY244" s="17" t="s">
        <v>127</v>
      </c>
      <c r="BE244" s="180">
        <f>IF(N244="základní",J244,0)</f>
        <v>0</v>
      </c>
      <c r="BF244" s="180">
        <f>IF(N244="snížená",J244,0)</f>
        <v>0</v>
      </c>
      <c r="BG244" s="180">
        <f>IF(N244="zákl. přenesená",J244,0)</f>
        <v>0</v>
      </c>
      <c r="BH244" s="180">
        <f>IF(N244="sníž. přenesená",J244,0)</f>
        <v>0</v>
      </c>
      <c r="BI244" s="180">
        <f>IF(N244="nulová",J244,0)</f>
        <v>0</v>
      </c>
      <c r="BJ244" s="17" t="s">
        <v>87</v>
      </c>
      <c r="BK244" s="180">
        <f>ROUND(I244*H244,2)</f>
        <v>0</v>
      </c>
      <c r="BL244" s="17" t="s">
        <v>212</v>
      </c>
      <c r="BM244" s="179" t="s">
        <v>445</v>
      </c>
    </row>
    <row r="245" s="12" customFormat="1" ht="20.88" customHeight="1">
      <c r="A245" s="12"/>
      <c r="B245" s="153"/>
      <c r="C245" s="12"/>
      <c r="D245" s="154" t="s">
        <v>78</v>
      </c>
      <c r="E245" s="164" t="s">
        <v>446</v>
      </c>
      <c r="F245" s="164" t="s">
        <v>447</v>
      </c>
      <c r="G245" s="12"/>
      <c r="H245" s="12"/>
      <c r="I245" s="156"/>
      <c r="J245" s="165">
        <f>BK245</f>
        <v>0</v>
      </c>
      <c r="K245" s="12"/>
      <c r="L245" s="153"/>
      <c r="M245" s="158"/>
      <c r="N245" s="159"/>
      <c r="O245" s="159"/>
      <c r="P245" s="160">
        <f>SUM(P246:P274)</f>
        <v>0</v>
      </c>
      <c r="Q245" s="159"/>
      <c r="R245" s="160">
        <f>SUM(R246:R274)</f>
        <v>0</v>
      </c>
      <c r="S245" s="159"/>
      <c r="T245" s="161">
        <f>SUM(T246:T274)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154" t="s">
        <v>140</v>
      </c>
      <c r="AT245" s="162" t="s">
        <v>78</v>
      </c>
      <c r="AU245" s="162" t="s">
        <v>89</v>
      </c>
      <c r="AY245" s="154" t="s">
        <v>127</v>
      </c>
      <c r="BK245" s="163">
        <f>SUM(BK246:BK274)</f>
        <v>0</v>
      </c>
    </row>
    <row r="246" s="2" customFormat="1" ht="24.15" customHeight="1">
      <c r="A246" s="36"/>
      <c r="B246" s="166"/>
      <c r="C246" s="167" t="s">
        <v>448</v>
      </c>
      <c r="D246" s="167" t="s">
        <v>129</v>
      </c>
      <c r="E246" s="168" t="s">
        <v>449</v>
      </c>
      <c r="F246" s="169" t="s">
        <v>450</v>
      </c>
      <c r="G246" s="170" t="s">
        <v>283</v>
      </c>
      <c r="H246" s="171">
        <v>5</v>
      </c>
      <c r="I246" s="172"/>
      <c r="J246" s="173">
        <f>ROUND(I246*H246,2)</f>
        <v>0</v>
      </c>
      <c r="K246" s="174"/>
      <c r="L246" s="37"/>
      <c r="M246" s="175" t="s">
        <v>1</v>
      </c>
      <c r="N246" s="176" t="s">
        <v>44</v>
      </c>
      <c r="O246" s="75"/>
      <c r="P246" s="177">
        <f>O246*H246</f>
        <v>0</v>
      </c>
      <c r="Q246" s="177">
        <v>0</v>
      </c>
      <c r="R246" s="177">
        <f>Q246*H246</f>
        <v>0</v>
      </c>
      <c r="S246" s="177">
        <v>0</v>
      </c>
      <c r="T246" s="178">
        <f>S246*H246</f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179" t="s">
        <v>133</v>
      </c>
      <c r="AT246" s="179" t="s">
        <v>129</v>
      </c>
      <c r="AU246" s="179" t="s">
        <v>140</v>
      </c>
      <c r="AY246" s="17" t="s">
        <v>127</v>
      </c>
      <c r="BE246" s="180">
        <f>IF(N246="základní",J246,0)</f>
        <v>0</v>
      </c>
      <c r="BF246" s="180">
        <f>IF(N246="snížená",J246,0)</f>
        <v>0</v>
      </c>
      <c r="BG246" s="180">
        <f>IF(N246="zákl. přenesená",J246,0)</f>
        <v>0</v>
      </c>
      <c r="BH246" s="180">
        <f>IF(N246="sníž. přenesená",J246,0)</f>
        <v>0</v>
      </c>
      <c r="BI246" s="180">
        <f>IF(N246="nulová",J246,0)</f>
        <v>0</v>
      </c>
      <c r="BJ246" s="17" t="s">
        <v>87</v>
      </c>
      <c r="BK246" s="180">
        <f>ROUND(I246*H246,2)</f>
        <v>0</v>
      </c>
      <c r="BL246" s="17" t="s">
        <v>133</v>
      </c>
      <c r="BM246" s="179" t="s">
        <v>451</v>
      </c>
    </row>
    <row r="247" s="2" customFormat="1" ht="24.15" customHeight="1">
      <c r="A247" s="36"/>
      <c r="B247" s="166"/>
      <c r="C247" s="198" t="s">
        <v>452</v>
      </c>
      <c r="D247" s="198" t="s">
        <v>198</v>
      </c>
      <c r="E247" s="199" t="s">
        <v>453</v>
      </c>
      <c r="F247" s="200" t="s">
        <v>454</v>
      </c>
      <c r="G247" s="201" t="s">
        <v>283</v>
      </c>
      <c r="H247" s="202">
        <v>2</v>
      </c>
      <c r="I247" s="203"/>
      <c r="J247" s="204">
        <f>ROUND(I247*H247,2)</f>
        <v>0</v>
      </c>
      <c r="K247" s="205"/>
      <c r="L247" s="206"/>
      <c r="M247" s="207" t="s">
        <v>1</v>
      </c>
      <c r="N247" s="208" t="s">
        <v>44</v>
      </c>
      <c r="O247" s="75"/>
      <c r="P247" s="177">
        <f>O247*H247</f>
        <v>0</v>
      </c>
      <c r="Q247" s="177">
        <v>0</v>
      </c>
      <c r="R247" s="177">
        <f>Q247*H247</f>
        <v>0</v>
      </c>
      <c r="S247" s="177">
        <v>0</v>
      </c>
      <c r="T247" s="178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79" t="s">
        <v>172</v>
      </c>
      <c r="AT247" s="179" t="s">
        <v>198</v>
      </c>
      <c r="AU247" s="179" t="s">
        <v>140</v>
      </c>
      <c r="AY247" s="17" t="s">
        <v>127</v>
      </c>
      <c r="BE247" s="180">
        <f>IF(N247="základní",J247,0)</f>
        <v>0</v>
      </c>
      <c r="BF247" s="180">
        <f>IF(N247="snížená",J247,0)</f>
        <v>0</v>
      </c>
      <c r="BG247" s="180">
        <f>IF(N247="zákl. přenesená",J247,0)</f>
        <v>0</v>
      </c>
      <c r="BH247" s="180">
        <f>IF(N247="sníž. přenesená",J247,0)</f>
        <v>0</v>
      </c>
      <c r="BI247" s="180">
        <f>IF(N247="nulová",J247,0)</f>
        <v>0</v>
      </c>
      <c r="BJ247" s="17" t="s">
        <v>87</v>
      </c>
      <c r="BK247" s="180">
        <f>ROUND(I247*H247,2)</f>
        <v>0</v>
      </c>
      <c r="BL247" s="17" t="s">
        <v>133</v>
      </c>
      <c r="BM247" s="179" t="s">
        <v>455</v>
      </c>
    </row>
    <row r="248" s="2" customFormat="1" ht="24.15" customHeight="1">
      <c r="A248" s="36"/>
      <c r="B248" s="166"/>
      <c r="C248" s="198" t="s">
        <v>456</v>
      </c>
      <c r="D248" s="198" t="s">
        <v>198</v>
      </c>
      <c r="E248" s="199" t="s">
        <v>457</v>
      </c>
      <c r="F248" s="200" t="s">
        <v>458</v>
      </c>
      <c r="G248" s="201" t="s">
        <v>283</v>
      </c>
      <c r="H248" s="202">
        <v>3</v>
      </c>
      <c r="I248" s="203"/>
      <c r="J248" s="204">
        <f>ROUND(I248*H248,2)</f>
        <v>0</v>
      </c>
      <c r="K248" s="205"/>
      <c r="L248" s="206"/>
      <c r="M248" s="207" t="s">
        <v>1</v>
      </c>
      <c r="N248" s="208" t="s">
        <v>44</v>
      </c>
      <c r="O248" s="75"/>
      <c r="P248" s="177">
        <f>O248*H248</f>
        <v>0</v>
      </c>
      <c r="Q248" s="177">
        <v>0</v>
      </c>
      <c r="R248" s="177">
        <f>Q248*H248</f>
        <v>0</v>
      </c>
      <c r="S248" s="177">
        <v>0</v>
      </c>
      <c r="T248" s="178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79" t="s">
        <v>172</v>
      </c>
      <c r="AT248" s="179" t="s">
        <v>198</v>
      </c>
      <c r="AU248" s="179" t="s">
        <v>140</v>
      </c>
      <c r="AY248" s="17" t="s">
        <v>127</v>
      </c>
      <c r="BE248" s="180">
        <f>IF(N248="základní",J248,0)</f>
        <v>0</v>
      </c>
      <c r="BF248" s="180">
        <f>IF(N248="snížená",J248,0)</f>
        <v>0</v>
      </c>
      <c r="BG248" s="180">
        <f>IF(N248="zákl. přenesená",J248,0)</f>
        <v>0</v>
      </c>
      <c r="BH248" s="180">
        <f>IF(N248="sníž. přenesená",J248,0)</f>
        <v>0</v>
      </c>
      <c r="BI248" s="180">
        <f>IF(N248="nulová",J248,0)</f>
        <v>0</v>
      </c>
      <c r="BJ248" s="17" t="s">
        <v>87</v>
      </c>
      <c r="BK248" s="180">
        <f>ROUND(I248*H248,2)</f>
        <v>0</v>
      </c>
      <c r="BL248" s="17" t="s">
        <v>133</v>
      </c>
      <c r="BM248" s="179" t="s">
        <v>459</v>
      </c>
    </row>
    <row r="249" s="2" customFormat="1" ht="24.15" customHeight="1">
      <c r="A249" s="36"/>
      <c r="B249" s="166"/>
      <c r="C249" s="167" t="s">
        <v>460</v>
      </c>
      <c r="D249" s="167" t="s">
        <v>129</v>
      </c>
      <c r="E249" s="168" t="s">
        <v>461</v>
      </c>
      <c r="F249" s="169" t="s">
        <v>462</v>
      </c>
      <c r="G249" s="170" t="s">
        <v>283</v>
      </c>
      <c r="H249" s="171">
        <v>3</v>
      </c>
      <c r="I249" s="172"/>
      <c r="J249" s="173">
        <f>ROUND(I249*H249,2)</f>
        <v>0</v>
      </c>
      <c r="K249" s="174"/>
      <c r="L249" s="37"/>
      <c r="M249" s="175" t="s">
        <v>1</v>
      </c>
      <c r="N249" s="176" t="s">
        <v>44</v>
      </c>
      <c r="O249" s="75"/>
      <c r="P249" s="177">
        <f>O249*H249</f>
        <v>0</v>
      </c>
      <c r="Q249" s="177">
        <v>0</v>
      </c>
      <c r="R249" s="177">
        <f>Q249*H249</f>
        <v>0</v>
      </c>
      <c r="S249" s="177">
        <v>0</v>
      </c>
      <c r="T249" s="178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79" t="s">
        <v>133</v>
      </c>
      <c r="AT249" s="179" t="s">
        <v>129</v>
      </c>
      <c r="AU249" s="179" t="s">
        <v>140</v>
      </c>
      <c r="AY249" s="17" t="s">
        <v>127</v>
      </c>
      <c r="BE249" s="180">
        <f>IF(N249="základní",J249,0)</f>
        <v>0</v>
      </c>
      <c r="BF249" s="180">
        <f>IF(N249="snížená",J249,0)</f>
        <v>0</v>
      </c>
      <c r="BG249" s="180">
        <f>IF(N249="zákl. přenesená",J249,0)</f>
        <v>0</v>
      </c>
      <c r="BH249" s="180">
        <f>IF(N249="sníž. přenesená",J249,0)</f>
        <v>0</v>
      </c>
      <c r="BI249" s="180">
        <f>IF(N249="nulová",J249,0)</f>
        <v>0</v>
      </c>
      <c r="BJ249" s="17" t="s">
        <v>87</v>
      </c>
      <c r="BK249" s="180">
        <f>ROUND(I249*H249,2)</f>
        <v>0</v>
      </c>
      <c r="BL249" s="17" t="s">
        <v>133</v>
      </c>
      <c r="BM249" s="179" t="s">
        <v>463</v>
      </c>
    </row>
    <row r="250" s="2" customFormat="1" ht="24.15" customHeight="1">
      <c r="A250" s="36"/>
      <c r="B250" s="166"/>
      <c r="C250" s="167" t="s">
        <v>464</v>
      </c>
      <c r="D250" s="167" t="s">
        <v>129</v>
      </c>
      <c r="E250" s="168" t="s">
        <v>465</v>
      </c>
      <c r="F250" s="169" t="s">
        <v>466</v>
      </c>
      <c r="G250" s="170" t="s">
        <v>283</v>
      </c>
      <c r="H250" s="171">
        <v>2</v>
      </c>
      <c r="I250" s="172"/>
      <c r="J250" s="173">
        <f>ROUND(I250*H250,2)</f>
        <v>0</v>
      </c>
      <c r="K250" s="174"/>
      <c r="L250" s="37"/>
      <c r="M250" s="175" t="s">
        <v>1</v>
      </c>
      <c r="N250" s="176" t="s">
        <v>44</v>
      </c>
      <c r="O250" s="75"/>
      <c r="P250" s="177">
        <f>O250*H250</f>
        <v>0</v>
      </c>
      <c r="Q250" s="177">
        <v>0</v>
      </c>
      <c r="R250" s="177">
        <f>Q250*H250</f>
        <v>0</v>
      </c>
      <c r="S250" s="177">
        <v>0</v>
      </c>
      <c r="T250" s="178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79" t="s">
        <v>133</v>
      </c>
      <c r="AT250" s="179" t="s">
        <v>129</v>
      </c>
      <c r="AU250" s="179" t="s">
        <v>140</v>
      </c>
      <c r="AY250" s="17" t="s">
        <v>127</v>
      </c>
      <c r="BE250" s="180">
        <f>IF(N250="základní",J250,0)</f>
        <v>0</v>
      </c>
      <c r="BF250" s="180">
        <f>IF(N250="snížená",J250,0)</f>
        <v>0</v>
      </c>
      <c r="BG250" s="180">
        <f>IF(N250="zákl. přenesená",J250,0)</f>
        <v>0</v>
      </c>
      <c r="BH250" s="180">
        <f>IF(N250="sníž. přenesená",J250,0)</f>
        <v>0</v>
      </c>
      <c r="BI250" s="180">
        <f>IF(N250="nulová",J250,0)</f>
        <v>0</v>
      </c>
      <c r="BJ250" s="17" t="s">
        <v>87</v>
      </c>
      <c r="BK250" s="180">
        <f>ROUND(I250*H250,2)</f>
        <v>0</v>
      </c>
      <c r="BL250" s="17" t="s">
        <v>133</v>
      </c>
      <c r="BM250" s="179" t="s">
        <v>467</v>
      </c>
    </row>
    <row r="251" s="2" customFormat="1" ht="33" customHeight="1">
      <c r="A251" s="36"/>
      <c r="B251" s="166"/>
      <c r="C251" s="167" t="s">
        <v>468</v>
      </c>
      <c r="D251" s="167" t="s">
        <v>129</v>
      </c>
      <c r="E251" s="168" t="s">
        <v>469</v>
      </c>
      <c r="F251" s="169" t="s">
        <v>470</v>
      </c>
      <c r="G251" s="170" t="s">
        <v>283</v>
      </c>
      <c r="H251" s="171">
        <v>2</v>
      </c>
      <c r="I251" s="172"/>
      <c r="J251" s="173">
        <f>ROUND(I251*H251,2)</f>
        <v>0</v>
      </c>
      <c r="K251" s="174"/>
      <c r="L251" s="37"/>
      <c r="M251" s="175" t="s">
        <v>1</v>
      </c>
      <c r="N251" s="176" t="s">
        <v>44</v>
      </c>
      <c r="O251" s="75"/>
      <c r="P251" s="177">
        <f>O251*H251</f>
        <v>0</v>
      </c>
      <c r="Q251" s="177">
        <v>0</v>
      </c>
      <c r="R251" s="177">
        <f>Q251*H251</f>
        <v>0</v>
      </c>
      <c r="S251" s="177">
        <v>0</v>
      </c>
      <c r="T251" s="178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179" t="s">
        <v>133</v>
      </c>
      <c r="AT251" s="179" t="s">
        <v>129</v>
      </c>
      <c r="AU251" s="179" t="s">
        <v>140</v>
      </c>
      <c r="AY251" s="17" t="s">
        <v>127</v>
      </c>
      <c r="BE251" s="180">
        <f>IF(N251="základní",J251,0)</f>
        <v>0</v>
      </c>
      <c r="BF251" s="180">
        <f>IF(N251="snížená",J251,0)</f>
        <v>0</v>
      </c>
      <c r="BG251" s="180">
        <f>IF(N251="zákl. přenesená",J251,0)</f>
        <v>0</v>
      </c>
      <c r="BH251" s="180">
        <f>IF(N251="sníž. přenesená",J251,0)</f>
        <v>0</v>
      </c>
      <c r="BI251" s="180">
        <f>IF(N251="nulová",J251,0)</f>
        <v>0</v>
      </c>
      <c r="BJ251" s="17" t="s">
        <v>87</v>
      </c>
      <c r="BK251" s="180">
        <f>ROUND(I251*H251,2)</f>
        <v>0</v>
      </c>
      <c r="BL251" s="17" t="s">
        <v>133</v>
      </c>
      <c r="BM251" s="179" t="s">
        <v>471</v>
      </c>
    </row>
    <row r="252" s="2" customFormat="1" ht="16.5" customHeight="1">
      <c r="A252" s="36"/>
      <c r="B252" s="166"/>
      <c r="C252" s="198" t="s">
        <v>472</v>
      </c>
      <c r="D252" s="198" t="s">
        <v>198</v>
      </c>
      <c r="E252" s="199" t="s">
        <v>473</v>
      </c>
      <c r="F252" s="200" t="s">
        <v>474</v>
      </c>
      <c r="G252" s="201" t="s">
        <v>283</v>
      </c>
      <c r="H252" s="202">
        <v>2</v>
      </c>
      <c r="I252" s="203"/>
      <c r="J252" s="204">
        <f>ROUND(I252*H252,2)</f>
        <v>0</v>
      </c>
      <c r="K252" s="205"/>
      <c r="L252" s="206"/>
      <c r="M252" s="207" t="s">
        <v>1</v>
      </c>
      <c r="N252" s="208" t="s">
        <v>44</v>
      </c>
      <c r="O252" s="75"/>
      <c r="P252" s="177">
        <f>O252*H252</f>
        <v>0</v>
      </c>
      <c r="Q252" s="177">
        <v>0</v>
      </c>
      <c r="R252" s="177">
        <f>Q252*H252</f>
        <v>0</v>
      </c>
      <c r="S252" s="177">
        <v>0</v>
      </c>
      <c r="T252" s="178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79" t="s">
        <v>172</v>
      </c>
      <c r="AT252" s="179" t="s">
        <v>198</v>
      </c>
      <c r="AU252" s="179" t="s">
        <v>140</v>
      </c>
      <c r="AY252" s="17" t="s">
        <v>127</v>
      </c>
      <c r="BE252" s="180">
        <f>IF(N252="základní",J252,0)</f>
        <v>0</v>
      </c>
      <c r="BF252" s="180">
        <f>IF(N252="snížená",J252,0)</f>
        <v>0</v>
      </c>
      <c r="BG252" s="180">
        <f>IF(N252="zákl. přenesená",J252,0)</f>
        <v>0</v>
      </c>
      <c r="BH252" s="180">
        <f>IF(N252="sníž. přenesená",J252,0)</f>
        <v>0</v>
      </c>
      <c r="BI252" s="180">
        <f>IF(N252="nulová",J252,0)</f>
        <v>0</v>
      </c>
      <c r="BJ252" s="17" t="s">
        <v>87</v>
      </c>
      <c r="BK252" s="180">
        <f>ROUND(I252*H252,2)</f>
        <v>0</v>
      </c>
      <c r="BL252" s="17" t="s">
        <v>133</v>
      </c>
      <c r="BM252" s="179" t="s">
        <v>475</v>
      </c>
    </row>
    <row r="253" s="2" customFormat="1" ht="33" customHeight="1">
      <c r="A253" s="36"/>
      <c r="B253" s="166"/>
      <c r="C253" s="167" t="s">
        <v>476</v>
      </c>
      <c r="D253" s="167" t="s">
        <v>129</v>
      </c>
      <c r="E253" s="168" t="s">
        <v>477</v>
      </c>
      <c r="F253" s="169" t="s">
        <v>478</v>
      </c>
      <c r="G253" s="170" t="s">
        <v>283</v>
      </c>
      <c r="H253" s="171">
        <v>2</v>
      </c>
      <c r="I253" s="172"/>
      <c r="J253" s="173">
        <f>ROUND(I253*H253,2)</f>
        <v>0</v>
      </c>
      <c r="K253" s="174"/>
      <c r="L253" s="37"/>
      <c r="M253" s="175" t="s">
        <v>1</v>
      </c>
      <c r="N253" s="176" t="s">
        <v>44</v>
      </c>
      <c r="O253" s="75"/>
      <c r="P253" s="177">
        <f>O253*H253</f>
        <v>0</v>
      </c>
      <c r="Q253" s="177">
        <v>0</v>
      </c>
      <c r="R253" s="177">
        <f>Q253*H253</f>
        <v>0</v>
      </c>
      <c r="S253" s="177">
        <v>0</v>
      </c>
      <c r="T253" s="178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79" t="s">
        <v>133</v>
      </c>
      <c r="AT253" s="179" t="s">
        <v>129</v>
      </c>
      <c r="AU253" s="179" t="s">
        <v>140</v>
      </c>
      <c r="AY253" s="17" t="s">
        <v>127</v>
      </c>
      <c r="BE253" s="180">
        <f>IF(N253="základní",J253,0)</f>
        <v>0</v>
      </c>
      <c r="BF253" s="180">
        <f>IF(N253="snížená",J253,0)</f>
        <v>0</v>
      </c>
      <c r="BG253" s="180">
        <f>IF(N253="zákl. přenesená",J253,0)</f>
        <v>0</v>
      </c>
      <c r="BH253" s="180">
        <f>IF(N253="sníž. přenesená",J253,0)</f>
        <v>0</v>
      </c>
      <c r="BI253" s="180">
        <f>IF(N253="nulová",J253,0)</f>
        <v>0</v>
      </c>
      <c r="BJ253" s="17" t="s">
        <v>87</v>
      </c>
      <c r="BK253" s="180">
        <f>ROUND(I253*H253,2)</f>
        <v>0</v>
      </c>
      <c r="BL253" s="17" t="s">
        <v>133</v>
      </c>
      <c r="BM253" s="179" t="s">
        <v>479</v>
      </c>
    </row>
    <row r="254" s="2" customFormat="1" ht="16.5" customHeight="1">
      <c r="A254" s="36"/>
      <c r="B254" s="166"/>
      <c r="C254" s="198" t="s">
        <v>480</v>
      </c>
      <c r="D254" s="198" t="s">
        <v>198</v>
      </c>
      <c r="E254" s="199" t="s">
        <v>481</v>
      </c>
      <c r="F254" s="200" t="s">
        <v>482</v>
      </c>
      <c r="G254" s="201" t="s">
        <v>283</v>
      </c>
      <c r="H254" s="202">
        <v>2</v>
      </c>
      <c r="I254" s="203"/>
      <c r="J254" s="204">
        <f>ROUND(I254*H254,2)</f>
        <v>0</v>
      </c>
      <c r="K254" s="205"/>
      <c r="L254" s="206"/>
      <c r="M254" s="207" t="s">
        <v>1</v>
      </c>
      <c r="N254" s="208" t="s">
        <v>44</v>
      </c>
      <c r="O254" s="75"/>
      <c r="P254" s="177">
        <f>O254*H254</f>
        <v>0</v>
      </c>
      <c r="Q254" s="177">
        <v>0</v>
      </c>
      <c r="R254" s="177">
        <f>Q254*H254</f>
        <v>0</v>
      </c>
      <c r="S254" s="177">
        <v>0</v>
      </c>
      <c r="T254" s="178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79" t="s">
        <v>172</v>
      </c>
      <c r="AT254" s="179" t="s">
        <v>198</v>
      </c>
      <c r="AU254" s="179" t="s">
        <v>140</v>
      </c>
      <c r="AY254" s="17" t="s">
        <v>127</v>
      </c>
      <c r="BE254" s="180">
        <f>IF(N254="základní",J254,0)</f>
        <v>0</v>
      </c>
      <c r="BF254" s="180">
        <f>IF(N254="snížená",J254,0)</f>
        <v>0</v>
      </c>
      <c r="BG254" s="180">
        <f>IF(N254="zákl. přenesená",J254,0)</f>
        <v>0</v>
      </c>
      <c r="BH254" s="180">
        <f>IF(N254="sníž. přenesená",J254,0)</f>
        <v>0</v>
      </c>
      <c r="BI254" s="180">
        <f>IF(N254="nulová",J254,0)</f>
        <v>0</v>
      </c>
      <c r="BJ254" s="17" t="s">
        <v>87</v>
      </c>
      <c r="BK254" s="180">
        <f>ROUND(I254*H254,2)</f>
        <v>0</v>
      </c>
      <c r="BL254" s="17" t="s">
        <v>133</v>
      </c>
      <c r="BM254" s="179" t="s">
        <v>483</v>
      </c>
    </row>
    <row r="255" s="2" customFormat="1" ht="33" customHeight="1">
      <c r="A255" s="36"/>
      <c r="B255" s="166"/>
      <c r="C255" s="167" t="s">
        <v>484</v>
      </c>
      <c r="D255" s="167" t="s">
        <v>129</v>
      </c>
      <c r="E255" s="168" t="s">
        <v>485</v>
      </c>
      <c r="F255" s="169" t="s">
        <v>486</v>
      </c>
      <c r="G255" s="170" t="s">
        <v>298</v>
      </c>
      <c r="H255" s="171">
        <v>5</v>
      </c>
      <c r="I255" s="172"/>
      <c r="J255" s="173">
        <f>ROUND(I255*H255,2)</f>
        <v>0</v>
      </c>
      <c r="K255" s="174"/>
      <c r="L255" s="37"/>
      <c r="M255" s="175" t="s">
        <v>1</v>
      </c>
      <c r="N255" s="176" t="s">
        <v>44</v>
      </c>
      <c r="O255" s="75"/>
      <c r="P255" s="177">
        <f>O255*H255</f>
        <v>0</v>
      </c>
      <c r="Q255" s="177">
        <v>0</v>
      </c>
      <c r="R255" s="177">
        <f>Q255*H255</f>
        <v>0</v>
      </c>
      <c r="S255" s="177">
        <v>0</v>
      </c>
      <c r="T255" s="178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79" t="s">
        <v>133</v>
      </c>
      <c r="AT255" s="179" t="s">
        <v>129</v>
      </c>
      <c r="AU255" s="179" t="s">
        <v>140</v>
      </c>
      <c r="AY255" s="17" t="s">
        <v>127</v>
      </c>
      <c r="BE255" s="180">
        <f>IF(N255="základní",J255,0)</f>
        <v>0</v>
      </c>
      <c r="BF255" s="180">
        <f>IF(N255="snížená",J255,0)</f>
        <v>0</v>
      </c>
      <c r="BG255" s="180">
        <f>IF(N255="zákl. přenesená",J255,0)</f>
        <v>0</v>
      </c>
      <c r="BH255" s="180">
        <f>IF(N255="sníž. přenesená",J255,0)</f>
        <v>0</v>
      </c>
      <c r="BI255" s="180">
        <f>IF(N255="nulová",J255,0)</f>
        <v>0</v>
      </c>
      <c r="BJ255" s="17" t="s">
        <v>87</v>
      </c>
      <c r="BK255" s="180">
        <f>ROUND(I255*H255,2)</f>
        <v>0</v>
      </c>
      <c r="BL255" s="17" t="s">
        <v>133</v>
      </c>
      <c r="BM255" s="179" t="s">
        <v>487</v>
      </c>
    </row>
    <row r="256" s="2" customFormat="1" ht="33" customHeight="1">
      <c r="A256" s="36"/>
      <c r="B256" s="166"/>
      <c r="C256" s="198" t="s">
        <v>488</v>
      </c>
      <c r="D256" s="198" t="s">
        <v>198</v>
      </c>
      <c r="E256" s="199" t="s">
        <v>489</v>
      </c>
      <c r="F256" s="200" t="s">
        <v>490</v>
      </c>
      <c r="G256" s="201" t="s">
        <v>298</v>
      </c>
      <c r="H256" s="202">
        <v>5.75</v>
      </c>
      <c r="I256" s="203"/>
      <c r="J256" s="204">
        <f>ROUND(I256*H256,2)</f>
        <v>0</v>
      </c>
      <c r="K256" s="205"/>
      <c r="L256" s="206"/>
      <c r="M256" s="207" t="s">
        <v>1</v>
      </c>
      <c r="N256" s="208" t="s">
        <v>44</v>
      </c>
      <c r="O256" s="75"/>
      <c r="P256" s="177">
        <f>O256*H256</f>
        <v>0</v>
      </c>
      <c r="Q256" s="177">
        <v>0</v>
      </c>
      <c r="R256" s="177">
        <f>Q256*H256</f>
        <v>0</v>
      </c>
      <c r="S256" s="177">
        <v>0</v>
      </c>
      <c r="T256" s="178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79" t="s">
        <v>172</v>
      </c>
      <c r="AT256" s="179" t="s">
        <v>198</v>
      </c>
      <c r="AU256" s="179" t="s">
        <v>140</v>
      </c>
      <c r="AY256" s="17" t="s">
        <v>127</v>
      </c>
      <c r="BE256" s="180">
        <f>IF(N256="základní",J256,0)</f>
        <v>0</v>
      </c>
      <c r="BF256" s="180">
        <f>IF(N256="snížená",J256,0)</f>
        <v>0</v>
      </c>
      <c r="BG256" s="180">
        <f>IF(N256="zákl. přenesená",J256,0)</f>
        <v>0</v>
      </c>
      <c r="BH256" s="180">
        <f>IF(N256="sníž. přenesená",J256,0)</f>
        <v>0</v>
      </c>
      <c r="BI256" s="180">
        <f>IF(N256="nulová",J256,0)</f>
        <v>0</v>
      </c>
      <c r="BJ256" s="17" t="s">
        <v>87</v>
      </c>
      <c r="BK256" s="180">
        <f>ROUND(I256*H256,2)</f>
        <v>0</v>
      </c>
      <c r="BL256" s="17" t="s">
        <v>133</v>
      </c>
      <c r="BM256" s="179" t="s">
        <v>491</v>
      </c>
    </row>
    <row r="257" s="2" customFormat="1" ht="16.5" customHeight="1">
      <c r="A257" s="36"/>
      <c r="B257" s="166"/>
      <c r="C257" s="167" t="s">
        <v>492</v>
      </c>
      <c r="D257" s="167" t="s">
        <v>129</v>
      </c>
      <c r="E257" s="168" t="s">
        <v>493</v>
      </c>
      <c r="F257" s="169" t="s">
        <v>494</v>
      </c>
      <c r="G257" s="170" t="s">
        <v>283</v>
      </c>
      <c r="H257" s="171">
        <v>2</v>
      </c>
      <c r="I257" s="172"/>
      <c r="J257" s="173">
        <f>ROUND(I257*H257,2)</f>
        <v>0</v>
      </c>
      <c r="K257" s="174"/>
      <c r="L257" s="37"/>
      <c r="M257" s="175" t="s">
        <v>1</v>
      </c>
      <c r="N257" s="176" t="s">
        <v>44</v>
      </c>
      <c r="O257" s="75"/>
      <c r="P257" s="177">
        <f>O257*H257</f>
        <v>0</v>
      </c>
      <c r="Q257" s="177">
        <v>0</v>
      </c>
      <c r="R257" s="177">
        <f>Q257*H257</f>
        <v>0</v>
      </c>
      <c r="S257" s="177">
        <v>0</v>
      </c>
      <c r="T257" s="178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79" t="s">
        <v>133</v>
      </c>
      <c r="AT257" s="179" t="s">
        <v>129</v>
      </c>
      <c r="AU257" s="179" t="s">
        <v>140</v>
      </c>
      <c r="AY257" s="17" t="s">
        <v>127</v>
      </c>
      <c r="BE257" s="180">
        <f>IF(N257="základní",J257,0)</f>
        <v>0</v>
      </c>
      <c r="BF257" s="180">
        <f>IF(N257="snížená",J257,0)</f>
        <v>0</v>
      </c>
      <c r="BG257" s="180">
        <f>IF(N257="zákl. přenesená",J257,0)</f>
        <v>0</v>
      </c>
      <c r="BH257" s="180">
        <f>IF(N257="sníž. přenesená",J257,0)</f>
        <v>0</v>
      </c>
      <c r="BI257" s="180">
        <f>IF(N257="nulová",J257,0)</f>
        <v>0</v>
      </c>
      <c r="BJ257" s="17" t="s">
        <v>87</v>
      </c>
      <c r="BK257" s="180">
        <f>ROUND(I257*H257,2)</f>
        <v>0</v>
      </c>
      <c r="BL257" s="17" t="s">
        <v>133</v>
      </c>
      <c r="BM257" s="179" t="s">
        <v>495</v>
      </c>
    </row>
    <row r="258" s="2" customFormat="1" ht="16.5" customHeight="1">
      <c r="A258" s="36"/>
      <c r="B258" s="166"/>
      <c r="C258" s="198" t="s">
        <v>496</v>
      </c>
      <c r="D258" s="198" t="s">
        <v>198</v>
      </c>
      <c r="E258" s="199" t="s">
        <v>497</v>
      </c>
      <c r="F258" s="200" t="s">
        <v>498</v>
      </c>
      <c r="G258" s="201" t="s">
        <v>283</v>
      </c>
      <c r="H258" s="202">
        <v>2</v>
      </c>
      <c r="I258" s="203"/>
      <c r="J258" s="204">
        <f>ROUND(I258*H258,2)</f>
        <v>0</v>
      </c>
      <c r="K258" s="205"/>
      <c r="L258" s="206"/>
      <c r="M258" s="207" t="s">
        <v>1</v>
      </c>
      <c r="N258" s="208" t="s">
        <v>44</v>
      </c>
      <c r="O258" s="75"/>
      <c r="P258" s="177">
        <f>O258*H258</f>
        <v>0</v>
      </c>
      <c r="Q258" s="177">
        <v>0</v>
      </c>
      <c r="R258" s="177">
        <f>Q258*H258</f>
        <v>0</v>
      </c>
      <c r="S258" s="177">
        <v>0</v>
      </c>
      <c r="T258" s="178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79" t="s">
        <v>172</v>
      </c>
      <c r="AT258" s="179" t="s">
        <v>198</v>
      </c>
      <c r="AU258" s="179" t="s">
        <v>140</v>
      </c>
      <c r="AY258" s="17" t="s">
        <v>127</v>
      </c>
      <c r="BE258" s="180">
        <f>IF(N258="základní",J258,0)</f>
        <v>0</v>
      </c>
      <c r="BF258" s="180">
        <f>IF(N258="snížená",J258,0)</f>
        <v>0</v>
      </c>
      <c r="BG258" s="180">
        <f>IF(N258="zákl. přenesená",J258,0)</f>
        <v>0</v>
      </c>
      <c r="BH258" s="180">
        <f>IF(N258="sníž. přenesená",J258,0)</f>
        <v>0</v>
      </c>
      <c r="BI258" s="180">
        <f>IF(N258="nulová",J258,0)</f>
        <v>0</v>
      </c>
      <c r="BJ258" s="17" t="s">
        <v>87</v>
      </c>
      <c r="BK258" s="180">
        <f>ROUND(I258*H258,2)</f>
        <v>0</v>
      </c>
      <c r="BL258" s="17" t="s">
        <v>133</v>
      </c>
      <c r="BM258" s="179" t="s">
        <v>499</v>
      </c>
    </row>
    <row r="259" s="2" customFormat="1" ht="24.15" customHeight="1">
      <c r="A259" s="36"/>
      <c r="B259" s="166"/>
      <c r="C259" s="198" t="s">
        <v>500</v>
      </c>
      <c r="D259" s="198" t="s">
        <v>198</v>
      </c>
      <c r="E259" s="199" t="s">
        <v>501</v>
      </c>
      <c r="F259" s="200" t="s">
        <v>502</v>
      </c>
      <c r="G259" s="201" t="s">
        <v>503</v>
      </c>
      <c r="H259" s="209"/>
      <c r="I259" s="203"/>
      <c r="J259" s="204">
        <f>ROUND(I259*H259,2)</f>
        <v>0</v>
      </c>
      <c r="K259" s="205"/>
      <c r="L259" s="206"/>
      <c r="M259" s="207" t="s">
        <v>1</v>
      </c>
      <c r="N259" s="208" t="s">
        <v>44</v>
      </c>
      <c r="O259" s="75"/>
      <c r="P259" s="177">
        <f>O259*H259</f>
        <v>0</v>
      </c>
      <c r="Q259" s="177">
        <v>0</v>
      </c>
      <c r="R259" s="177">
        <f>Q259*H259</f>
        <v>0</v>
      </c>
      <c r="S259" s="177">
        <v>0</v>
      </c>
      <c r="T259" s="178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179" t="s">
        <v>172</v>
      </c>
      <c r="AT259" s="179" t="s">
        <v>198</v>
      </c>
      <c r="AU259" s="179" t="s">
        <v>140</v>
      </c>
      <c r="AY259" s="17" t="s">
        <v>127</v>
      </c>
      <c r="BE259" s="180">
        <f>IF(N259="základní",J259,0)</f>
        <v>0</v>
      </c>
      <c r="BF259" s="180">
        <f>IF(N259="snížená",J259,0)</f>
        <v>0</v>
      </c>
      <c r="BG259" s="180">
        <f>IF(N259="zákl. přenesená",J259,0)</f>
        <v>0</v>
      </c>
      <c r="BH259" s="180">
        <f>IF(N259="sníž. přenesená",J259,0)</f>
        <v>0</v>
      </c>
      <c r="BI259" s="180">
        <f>IF(N259="nulová",J259,0)</f>
        <v>0</v>
      </c>
      <c r="BJ259" s="17" t="s">
        <v>87</v>
      </c>
      <c r="BK259" s="180">
        <f>ROUND(I259*H259,2)</f>
        <v>0</v>
      </c>
      <c r="BL259" s="17" t="s">
        <v>133</v>
      </c>
      <c r="BM259" s="179" t="s">
        <v>504</v>
      </c>
    </row>
    <row r="260" s="2" customFormat="1" ht="16.5" customHeight="1">
      <c r="A260" s="36"/>
      <c r="B260" s="166"/>
      <c r="C260" s="167" t="s">
        <v>505</v>
      </c>
      <c r="D260" s="167" t="s">
        <v>129</v>
      </c>
      <c r="E260" s="168" t="s">
        <v>506</v>
      </c>
      <c r="F260" s="169" t="s">
        <v>507</v>
      </c>
      <c r="G260" s="170" t="s">
        <v>283</v>
      </c>
      <c r="H260" s="171">
        <v>1</v>
      </c>
      <c r="I260" s="172"/>
      <c r="J260" s="173">
        <f>ROUND(I260*H260,2)</f>
        <v>0</v>
      </c>
      <c r="K260" s="174"/>
      <c r="L260" s="37"/>
      <c r="M260" s="175" t="s">
        <v>1</v>
      </c>
      <c r="N260" s="176" t="s">
        <v>44</v>
      </c>
      <c r="O260" s="75"/>
      <c r="P260" s="177">
        <f>O260*H260</f>
        <v>0</v>
      </c>
      <c r="Q260" s="177">
        <v>0</v>
      </c>
      <c r="R260" s="177">
        <f>Q260*H260</f>
        <v>0</v>
      </c>
      <c r="S260" s="177">
        <v>0</v>
      </c>
      <c r="T260" s="178">
        <f>S260*H260</f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179" t="s">
        <v>133</v>
      </c>
      <c r="AT260" s="179" t="s">
        <v>129</v>
      </c>
      <c r="AU260" s="179" t="s">
        <v>140</v>
      </c>
      <c r="AY260" s="17" t="s">
        <v>127</v>
      </c>
      <c r="BE260" s="180">
        <f>IF(N260="základní",J260,0)</f>
        <v>0</v>
      </c>
      <c r="BF260" s="180">
        <f>IF(N260="snížená",J260,0)</f>
        <v>0</v>
      </c>
      <c r="BG260" s="180">
        <f>IF(N260="zákl. přenesená",J260,0)</f>
        <v>0</v>
      </c>
      <c r="BH260" s="180">
        <f>IF(N260="sníž. přenesená",J260,0)</f>
        <v>0</v>
      </c>
      <c r="BI260" s="180">
        <f>IF(N260="nulová",J260,0)</f>
        <v>0</v>
      </c>
      <c r="BJ260" s="17" t="s">
        <v>87</v>
      </c>
      <c r="BK260" s="180">
        <f>ROUND(I260*H260,2)</f>
        <v>0</v>
      </c>
      <c r="BL260" s="17" t="s">
        <v>133</v>
      </c>
      <c r="BM260" s="179" t="s">
        <v>508</v>
      </c>
    </row>
    <row r="261" s="2" customFormat="1" ht="24.15" customHeight="1">
      <c r="A261" s="36"/>
      <c r="B261" s="166"/>
      <c r="C261" s="198" t="s">
        <v>509</v>
      </c>
      <c r="D261" s="198" t="s">
        <v>198</v>
      </c>
      <c r="E261" s="199" t="s">
        <v>510</v>
      </c>
      <c r="F261" s="200" t="s">
        <v>511</v>
      </c>
      <c r="G261" s="201" t="s">
        <v>283</v>
      </c>
      <c r="H261" s="202">
        <v>1</v>
      </c>
      <c r="I261" s="203"/>
      <c r="J261" s="204">
        <f>ROUND(I261*H261,2)</f>
        <v>0</v>
      </c>
      <c r="K261" s="205"/>
      <c r="L261" s="206"/>
      <c r="M261" s="207" t="s">
        <v>1</v>
      </c>
      <c r="N261" s="208" t="s">
        <v>44</v>
      </c>
      <c r="O261" s="75"/>
      <c r="P261" s="177">
        <f>O261*H261</f>
        <v>0</v>
      </c>
      <c r="Q261" s="177">
        <v>0</v>
      </c>
      <c r="R261" s="177">
        <f>Q261*H261</f>
        <v>0</v>
      </c>
      <c r="S261" s="177">
        <v>0</v>
      </c>
      <c r="T261" s="178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79" t="s">
        <v>172</v>
      </c>
      <c r="AT261" s="179" t="s">
        <v>198</v>
      </c>
      <c r="AU261" s="179" t="s">
        <v>140</v>
      </c>
      <c r="AY261" s="17" t="s">
        <v>127</v>
      </c>
      <c r="BE261" s="180">
        <f>IF(N261="základní",J261,0)</f>
        <v>0</v>
      </c>
      <c r="BF261" s="180">
        <f>IF(N261="snížená",J261,0)</f>
        <v>0</v>
      </c>
      <c r="BG261" s="180">
        <f>IF(N261="zákl. přenesená",J261,0)</f>
        <v>0</v>
      </c>
      <c r="BH261" s="180">
        <f>IF(N261="sníž. přenesená",J261,0)</f>
        <v>0</v>
      </c>
      <c r="BI261" s="180">
        <f>IF(N261="nulová",J261,0)</f>
        <v>0</v>
      </c>
      <c r="BJ261" s="17" t="s">
        <v>87</v>
      </c>
      <c r="BK261" s="180">
        <f>ROUND(I261*H261,2)</f>
        <v>0</v>
      </c>
      <c r="BL261" s="17" t="s">
        <v>133</v>
      </c>
      <c r="BM261" s="179" t="s">
        <v>512</v>
      </c>
    </row>
    <row r="262" s="2" customFormat="1" ht="24.15" customHeight="1">
      <c r="A262" s="36"/>
      <c r="B262" s="166"/>
      <c r="C262" s="198" t="s">
        <v>513</v>
      </c>
      <c r="D262" s="198" t="s">
        <v>198</v>
      </c>
      <c r="E262" s="199" t="s">
        <v>514</v>
      </c>
      <c r="F262" s="200" t="s">
        <v>515</v>
      </c>
      <c r="G262" s="201" t="s">
        <v>283</v>
      </c>
      <c r="H262" s="202">
        <v>1</v>
      </c>
      <c r="I262" s="203"/>
      <c r="J262" s="204">
        <f>ROUND(I262*H262,2)</f>
        <v>0</v>
      </c>
      <c r="K262" s="205"/>
      <c r="L262" s="206"/>
      <c r="M262" s="207" t="s">
        <v>1</v>
      </c>
      <c r="N262" s="208" t="s">
        <v>44</v>
      </c>
      <c r="O262" s="75"/>
      <c r="P262" s="177">
        <f>O262*H262</f>
        <v>0</v>
      </c>
      <c r="Q262" s="177">
        <v>0</v>
      </c>
      <c r="R262" s="177">
        <f>Q262*H262</f>
        <v>0</v>
      </c>
      <c r="S262" s="177">
        <v>0</v>
      </c>
      <c r="T262" s="178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79" t="s">
        <v>172</v>
      </c>
      <c r="AT262" s="179" t="s">
        <v>198</v>
      </c>
      <c r="AU262" s="179" t="s">
        <v>140</v>
      </c>
      <c r="AY262" s="17" t="s">
        <v>127</v>
      </c>
      <c r="BE262" s="180">
        <f>IF(N262="základní",J262,0)</f>
        <v>0</v>
      </c>
      <c r="BF262" s="180">
        <f>IF(N262="snížená",J262,0)</f>
        <v>0</v>
      </c>
      <c r="BG262" s="180">
        <f>IF(N262="zákl. přenesená",J262,0)</f>
        <v>0</v>
      </c>
      <c r="BH262" s="180">
        <f>IF(N262="sníž. přenesená",J262,0)</f>
        <v>0</v>
      </c>
      <c r="BI262" s="180">
        <f>IF(N262="nulová",J262,0)</f>
        <v>0</v>
      </c>
      <c r="BJ262" s="17" t="s">
        <v>87</v>
      </c>
      <c r="BK262" s="180">
        <f>ROUND(I262*H262,2)</f>
        <v>0</v>
      </c>
      <c r="BL262" s="17" t="s">
        <v>133</v>
      </c>
      <c r="BM262" s="179" t="s">
        <v>516</v>
      </c>
    </row>
    <row r="263" s="2" customFormat="1" ht="16.5" customHeight="1">
      <c r="A263" s="36"/>
      <c r="B263" s="166"/>
      <c r="C263" s="167" t="s">
        <v>517</v>
      </c>
      <c r="D263" s="167" t="s">
        <v>129</v>
      </c>
      <c r="E263" s="168" t="s">
        <v>518</v>
      </c>
      <c r="F263" s="169" t="s">
        <v>519</v>
      </c>
      <c r="G263" s="170" t="s">
        <v>283</v>
      </c>
      <c r="H263" s="171">
        <v>1</v>
      </c>
      <c r="I263" s="172"/>
      <c r="J263" s="173">
        <f>ROUND(I263*H263,2)</f>
        <v>0</v>
      </c>
      <c r="K263" s="174"/>
      <c r="L263" s="37"/>
      <c r="M263" s="175" t="s">
        <v>1</v>
      </c>
      <c r="N263" s="176" t="s">
        <v>44</v>
      </c>
      <c r="O263" s="75"/>
      <c r="P263" s="177">
        <f>O263*H263</f>
        <v>0</v>
      </c>
      <c r="Q263" s="177">
        <v>0</v>
      </c>
      <c r="R263" s="177">
        <f>Q263*H263</f>
        <v>0</v>
      </c>
      <c r="S263" s="177">
        <v>0</v>
      </c>
      <c r="T263" s="178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79" t="s">
        <v>133</v>
      </c>
      <c r="AT263" s="179" t="s">
        <v>129</v>
      </c>
      <c r="AU263" s="179" t="s">
        <v>140</v>
      </c>
      <c r="AY263" s="17" t="s">
        <v>127</v>
      </c>
      <c r="BE263" s="180">
        <f>IF(N263="základní",J263,0)</f>
        <v>0</v>
      </c>
      <c r="BF263" s="180">
        <f>IF(N263="snížená",J263,0)</f>
        <v>0</v>
      </c>
      <c r="BG263" s="180">
        <f>IF(N263="zákl. přenesená",J263,0)</f>
        <v>0</v>
      </c>
      <c r="BH263" s="180">
        <f>IF(N263="sníž. přenesená",J263,0)</f>
        <v>0</v>
      </c>
      <c r="BI263" s="180">
        <f>IF(N263="nulová",J263,0)</f>
        <v>0</v>
      </c>
      <c r="BJ263" s="17" t="s">
        <v>87</v>
      </c>
      <c r="BK263" s="180">
        <f>ROUND(I263*H263,2)</f>
        <v>0</v>
      </c>
      <c r="BL263" s="17" t="s">
        <v>133</v>
      </c>
      <c r="BM263" s="179" t="s">
        <v>520</v>
      </c>
    </row>
    <row r="264" s="2" customFormat="1" ht="24.15" customHeight="1">
      <c r="A264" s="36"/>
      <c r="B264" s="166"/>
      <c r="C264" s="198" t="s">
        <v>521</v>
      </c>
      <c r="D264" s="198" t="s">
        <v>198</v>
      </c>
      <c r="E264" s="199" t="s">
        <v>522</v>
      </c>
      <c r="F264" s="200" t="s">
        <v>523</v>
      </c>
      <c r="G264" s="201" t="s">
        <v>283</v>
      </c>
      <c r="H264" s="202">
        <v>1</v>
      </c>
      <c r="I264" s="203"/>
      <c r="J264" s="204">
        <f>ROUND(I264*H264,2)</f>
        <v>0</v>
      </c>
      <c r="K264" s="205"/>
      <c r="L264" s="206"/>
      <c r="M264" s="207" t="s">
        <v>1</v>
      </c>
      <c r="N264" s="208" t="s">
        <v>44</v>
      </c>
      <c r="O264" s="75"/>
      <c r="P264" s="177">
        <f>O264*H264</f>
        <v>0</v>
      </c>
      <c r="Q264" s="177">
        <v>0</v>
      </c>
      <c r="R264" s="177">
        <f>Q264*H264</f>
        <v>0</v>
      </c>
      <c r="S264" s="177">
        <v>0</v>
      </c>
      <c r="T264" s="178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79" t="s">
        <v>172</v>
      </c>
      <c r="AT264" s="179" t="s">
        <v>198</v>
      </c>
      <c r="AU264" s="179" t="s">
        <v>140</v>
      </c>
      <c r="AY264" s="17" t="s">
        <v>127</v>
      </c>
      <c r="BE264" s="180">
        <f>IF(N264="základní",J264,0)</f>
        <v>0</v>
      </c>
      <c r="BF264" s="180">
        <f>IF(N264="snížená",J264,0)</f>
        <v>0</v>
      </c>
      <c r="BG264" s="180">
        <f>IF(N264="zákl. přenesená",J264,0)</f>
        <v>0</v>
      </c>
      <c r="BH264" s="180">
        <f>IF(N264="sníž. přenesená",J264,0)</f>
        <v>0</v>
      </c>
      <c r="BI264" s="180">
        <f>IF(N264="nulová",J264,0)</f>
        <v>0</v>
      </c>
      <c r="BJ264" s="17" t="s">
        <v>87</v>
      </c>
      <c r="BK264" s="180">
        <f>ROUND(I264*H264,2)</f>
        <v>0</v>
      </c>
      <c r="BL264" s="17" t="s">
        <v>133</v>
      </c>
      <c r="BM264" s="179" t="s">
        <v>524</v>
      </c>
    </row>
    <row r="265" s="2" customFormat="1" ht="21.75" customHeight="1">
      <c r="A265" s="36"/>
      <c r="B265" s="166"/>
      <c r="C265" s="167" t="s">
        <v>525</v>
      </c>
      <c r="D265" s="167" t="s">
        <v>129</v>
      </c>
      <c r="E265" s="168" t="s">
        <v>526</v>
      </c>
      <c r="F265" s="169" t="s">
        <v>527</v>
      </c>
      <c r="G265" s="170" t="s">
        <v>283</v>
      </c>
      <c r="H265" s="171">
        <v>2</v>
      </c>
      <c r="I265" s="172"/>
      <c r="J265" s="173">
        <f>ROUND(I265*H265,2)</f>
        <v>0</v>
      </c>
      <c r="K265" s="174"/>
      <c r="L265" s="37"/>
      <c r="M265" s="175" t="s">
        <v>1</v>
      </c>
      <c r="N265" s="176" t="s">
        <v>44</v>
      </c>
      <c r="O265" s="75"/>
      <c r="P265" s="177">
        <f>O265*H265</f>
        <v>0</v>
      </c>
      <c r="Q265" s="177">
        <v>0</v>
      </c>
      <c r="R265" s="177">
        <f>Q265*H265</f>
        <v>0</v>
      </c>
      <c r="S265" s="177">
        <v>0</v>
      </c>
      <c r="T265" s="178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79" t="s">
        <v>133</v>
      </c>
      <c r="AT265" s="179" t="s">
        <v>129</v>
      </c>
      <c r="AU265" s="179" t="s">
        <v>140</v>
      </c>
      <c r="AY265" s="17" t="s">
        <v>127</v>
      </c>
      <c r="BE265" s="180">
        <f>IF(N265="základní",J265,0)</f>
        <v>0</v>
      </c>
      <c r="BF265" s="180">
        <f>IF(N265="snížená",J265,0)</f>
        <v>0</v>
      </c>
      <c r="BG265" s="180">
        <f>IF(N265="zákl. přenesená",J265,0)</f>
        <v>0</v>
      </c>
      <c r="BH265" s="180">
        <f>IF(N265="sníž. přenesená",J265,0)</f>
        <v>0</v>
      </c>
      <c r="BI265" s="180">
        <f>IF(N265="nulová",J265,0)</f>
        <v>0</v>
      </c>
      <c r="BJ265" s="17" t="s">
        <v>87</v>
      </c>
      <c r="BK265" s="180">
        <f>ROUND(I265*H265,2)</f>
        <v>0</v>
      </c>
      <c r="BL265" s="17" t="s">
        <v>133</v>
      </c>
      <c r="BM265" s="179" t="s">
        <v>528</v>
      </c>
    </row>
    <row r="266" s="2" customFormat="1" ht="16.5" customHeight="1">
      <c r="A266" s="36"/>
      <c r="B266" s="166"/>
      <c r="C266" s="198" t="s">
        <v>529</v>
      </c>
      <c r="D266" s="198" t="s">
        <v>198</v>
      </c>
      <c r="E266" s="199" t="s">
        <v>530</v>
      </c>
      <c r="F266" s="200" t="s">
        <v>531</v>
      </c>
      <c r="G266" s="201" t="s">
        <v>283</v>
      </c>
      <c r="H266" s="202">
        <v>1</v>
      </c>
      <c r="I266" s="203"/>
      <c r="J266" s="204">
        <f>ROUND(I266*H266,2)</f>
        <v>0</v>
      </c>
      <c r="K266" s="205"/>
      <c r="L266" s="206"/>
      <c r="M266" s="207" t="s">
        <v>1</v>
      </c>
      <c r="N266" s="208" t="s">
        <v>44</v>
      </c>
      <c r="O266" s="75"/>
      <c r="P266" s="177">
        <f>O266*H266</f>
        <v>0</v>
      </c>
      <c r="Q266" s="177">
        <v>0</v>
      </c>
      <c r="R266" s="177">
        <f>Q266*H266</f>
        <v>0</v>
      </c>
      <c r="S266" s="177">
        <v>0</v>
      </c>
      <c r="T266" s="178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79" t="s">
        <v>172</v>
      </c>
      <c r="AT266" s="179" t="s">
        <v>198</v>
      </c>
      <c r="AU266" s="179" t="s">
        <v>140</v>
      </c>
      <c r="AY266" s="17" t="s">
        <v>127</v>
      </c>
      <c r="BE266" s="180">
        <f>IF(N266="základní",J266,0)</f>
        <v>0</v>
      </c>
      <c r="BF266" s="180">
        <f>IF(N266="snížená",J266,0)</f>
        <v>0</v>
      </c>
      <c r="BG266" s="180">
        <f>IF(N266="zákl. přenesená",J266,0)</f>
        <v>0</v>
      </c>
      <c r="BH266" s="180">
        <f>IF(N266="sníž. přenesená",J266,0)</f>
        <v>0</v>
      </c>
      <c r="BI266" s="180">
        <f>IF(N266="nulová",J266,0)</f>
        <v>0</v>
      </c>
      <c r="BJ266" s="17" t="s">
        <v>87</v>
      </c>
      <c r="BK266" s="180">
        <f>ROUND(I266*H266,2)</f>
        <v>0</v>
      </c>
      <c r="BL266" s="17" t="s">
        <v>133</v>
      </c>
      <c r="BM266" s="179" t="s">
        <v>532</v>
      </c>
    </row>
    <row r="267" s="2" customFormat="1" ht="24.15" customHeight="1">
      <c r="A267" s="36"/>
      <c r="B267" s="166"/>
      <c r="C267" s="167" t="s">
        <v>533</v>
      </c>
      <c r="D267" s="167" t="s">
        <v>129</v>
      </c>
      <c r="E267" s="168" t="s">
        <v>534</v>
      </c>
      <c r="F267" s="169" t="s">
        <v>535</v>
      </c>
      <c r="G267" s="170" t="s">
        <v>283</v>
      </c>
      <c r="H267" s="171">
        <v>1</v>
      </c>
      <c r="I267" s="172"/>
      <c r="J267" s="173">
        <f>ROUND(I267*H267,2)</f>
        <v>0</v>
      </c>
      <c r="K267" s="174"/>
      <c r="L267" s="37"/>
      <c r="M267" s="175" t="s">
        <v>1</v>
      </c>
      <c r="N267" s="176" t="s">
        <v>44</v>
      </c>
      <c r="O267" s="75"/>
      <c r="P267" s="177">
        <f>O267*H267</f>
        <v>0</v>
      </c>
      <c r="Q267" s="177">
        <v>0</v>
      </c>
      <c r="R267" s="177">
        <f>Q267*H267</f>
        <v>0</v>
      </c>
      <c r="S267" s="177">
        <v>0</v>
      </c>
      <c r="T267" s="178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79" t="s">
        <v>133</v>
      </c>
      <c r="AT267" s="179" t="s">
        <v>129</v>
      </c>
      <c r="AU267" s="179" t="s">
        <v>140</v>
      </c>
      <c r="AY267" s="17" t="s">
        <v>127</v>
      </c>
      <c r="BE267" s="180">
        <f>IF(N267="základní",J267,0)</f>
        <v>0</v>
      </c>
      <c r="BF267" s="180">
        <f>IF(N267="snížená",J267,0)</f>
        <v>0</v>
      </c>
      <c r="BG267" s="180">
        <f>IF(N267="zákl. přenesená",J267,0)</f>
        <v>0</v>
      </c>
      <c r="BH267" s="180">
        <f>IF(N267="sníž. přenesená",J267,0)</f>
        <v>0</v>
      </c>
      <c r="BI267" s="180">
        <f>IF(N267="nulová",J267,0)</f>
        <v>0</v>
      </c>
      <c r="BJ267" s="17" t="s">
        <v>87</v>
      </c>
      <c r="BK267" s="180">
        <f>ROUND(I267*H267,2)</f>
        <v>0</v>
      </c>
      <c r="BL267" s="17" t="s">
        <v>133</v>
      </c>
      <c r="BM267" s="179" t="s">
        <v>536</v>
      </c>
    </row>
    <row r="268" s="2" customFormat="1" ht="16.5" customHeight="1">
      <c r="A268" s="36"/>
      <c r="B268" s="166"/>
      <c r="C268" s="167" t="s">
        <v>537</v>
      </c>
      <c r="D268" s="167" t="s">
        <v>129</v>
      </c>
      <c r="E268" s="168" t="s">
        <v>538</v>
      </c>
      <c r="F268" s="169" t="s">
        <v>539</v>
      </c>
      <c r="G268" s="170" t="s">
        <v>540</v>
      </c>
      <c r="H268" s="171">
        <v>1</v>
      </c>
      <c r="I268" s="172"/>
      <c r="J268" s="173">
        <f>ROUND(I268*H268,2)</f>
        <v>0</v>
      </c>
      <c r="K268" s="174"/>
      <c r="L268" s="37"/>
      <c r="M268" s="175" t="s">
        <v>1</v>
      </c>
      <c r="N268" s="176" t="s">
        <v>44</v>
      </c>
      <c r="O268" s="75"/>
      <c r="P268" s="177">
        <f>O268*H268</f>
        <v>0</v>
      </c>
      <c r="Q268" s="177">
        <v>0</v>
      </c>
      <c r="R268" s="177">
        <f>Q268*H268</f>
        <v>0</v>
      </c>
      <c r="S268" s="177">
        <v>0</v>
      </c>
      <c r="T268" s="178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79" t="s">
        <v>133</v>
      </c>
      <c r="AT268" s="179" t="s">
        <v>129</v>
      </c>
      <c r="AU268" s="179" t="s">
        <v>140</v>
      </c>
      <c r="AY268" s="17" t="s">
        <v>127</v>
      </c>
      <c r="BE268" s="180">
        <f>IF(N268="základní",J268,0)</f>
        <v>0</v>
      </c>
      <c r="BF268" s="180">
        <f>IF(N268="snížená",J268,0)</f>
        <v>0</v>
      </c>
      <c r="BG268" s="180">
        <f>IF(N268="zákl. přenesená",J268,0)</f>
        <v>0</v>
      </c>
      <c r="BH268" s="180">
        <f>IF(N268="sníž. přenesená",J268,0)</f>
        <v>0</v>
      </c>
      <c r="BI268" s="180">
        <f>IF(N268="nulová",J268,0)</f>
        <v>0</v>
      </c>
      <c r="BJ268" s="17" t="s">
        <v>87</v>
      </c>
      <c r="BK268" s="180">
        <f>ROUND(I268*H268,2)</f>
        <v>0</v>
      </c>
      <c r="BL268" s="17" t="s">
        <v>133</v>
      </c>
      <c r="BM268" s="179" t="s">
        <v>541</v>
      </c>
    </row>
    <row r="269" s="2" customFormat="1" ht="24.15" customHeight="1">
      <c r="A269" s="36"/>
      <c r="B269" s="166"/>
      <c r="C269" s="198" t="s">
        <v>542</v>
      </c>
      <c r="D269" s="198" t="s">
        <v>198</v>
      </c>
      <c r="E269" s="199" t="s">
        <v>543</v>
      </c>
      <c r="F269" s="200" t="s">
        <v>544</v>
      </c>
      <c r="G269" s="201" t="s">
        <v>503</v>
      </c>
      <c r="H269" s="209"/>
      <c r="I269" s="203"/>
      <c r="J269" s="204">
        <f>ROUND(I269*H269,2)</f>
        <v>0</v>
      </c>
      <c r="K269" s="205"/>
      <c r="L269" s="206"/>
      <c r="M269" s="207" t="s">
        <v>1</v>
      </c>
      <c r="N269" s="208" t="s">
        <v>44</v>
      </c>
      <c r="O269" s="75"/>
      <c r="P269" s="177">
        <f>O269*H269</f>
        <v>0</v>
      </c>
      <c r="Q269" s="177">
        <v>0</v>
      </c>
      <c r="R269" s="177">
        <f>Q269*H269</f>
        <v>0</v>
      </c>
      <c r="S269" s="177">
        <v>0</v>
      </c>
      <c r="T269" s="178">
        <f>S269*H269</f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179" t="s">
        <v>172</v>
      </c>
      <c r="AT269" s="179" t="s">
        <v>198</v>
      </c>
      <c r="AU269" s="179" t="s">
        <v>140</v>
      </c>
      <c r="AY269" s="17" t="s">
        <v>127</v>
      </c>
      <c r="BE269" s="180">
        <f>IF(N269="základní",J269,0)</f>
        <v>0</v>
      </c>
      <c r="BF269" s="180">
        <f>IF(N269="snížená",J269,0)</f>
        <v>0</v>
      </c>
      <c r="BG269" s="180">
        <f>IF(N269="zákl. přenesená",J269,0)</f>
        <v>0</v>
      </c>
      <c r="BH269" s="180">
        <f>IF(N269="sníž. přenesená",J269,0)</f>
        <v>0</v>
      </c>
      <c r="BI269" s="180">
        <f>IF(N269="nulová",J269,0)</f>
        <v>0</v>
      </c>
      <c r="BJ269" s="17" t="s">
        <v>87</v>
      </c>
      <c r="BK269" s="180">
        <f>ROUND(I269*H269,2)</f>
        <v>0</v>
      </c>
      <c r="BL269" s="17" t="s">
        <v>133</v>
      </c>
      <c r="BM269" s="179" t="s">
        <v>545</v>
      </c>
    </row>
    <row r="270" s="2" customFormat="1" ht="16.5" customHeight="1">
      <c r="A270" s="36"/>
      <c r="B270" s="166"/>
      <c r="C270" s="167" t="s">
        <v>546</v>
      </c>
      <c r="D270" s="167" t="s">
        <v>129</v>
      </c>
      <c r="E270" s="168" t="s">
        <v>547</v>
      </c>
      <c r="F270" s="169" t="s">
        <v>548</v>
      </c>
      <c r="G270" s="170" t="s">
        <v>540</v>
      </c>
      <c r="H270" s="171">
        <v>1</v>
      </c>
      <c r="I270" s="172"/>
      <c r="J270" s="173">
        <f>ROUND(I270*H270,2)</f>
        <v>0</v>
      </c>
      <c r="K270" s="174"/>
      <c r="L270" s="37"/>
      <c r="M270" s="175" t="s">
        <v>1</v>
      </c>
      <c r="N270" s="176" t="s">
        <v>44</v>
      </c>
      <c r="O270" s="75"/>
      <c r="P270" s="177">
        <f>O270*H270</f>
        <v>0</v>
      </c>
      <c r="Q270" s="177">
        <v>0</v>
      </c>
      <c r="R270" s="177">
        <f>Q270*H270</f>
        <v>0</v>
      </c>
      <c r="S270" s="177">
        <v>0</v>
      </c>
      <c r="T270" s="178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79" t="s">
        <v>133</v>
      </c>
      <c r="AT270" s="179" t="s">
        <v>129</v>
      </c>
      <c r="AU270" s="179" t="s">
        <v>140</v>
      </c>
      <c r="AY270" s="17" t="s">
        <v>127</v>
      </c>
      <c r="BE270" s="180">
        <f>IF(N270="základní",J270,0)</f>
        <v>0</v>
      </c>
      <c r="BF270" s="180">
        <f>IF(N270="snížená",J270,0)</f>
        <v>0</v>
      </c>
      <c r="BG270" s="180">
        <f>IF(N270="zákl. přenesená",J270,0)</f>
        <v>0</v>
      </c>
      <c r="BH270" s="180">
        <f>IF(N270="sníž. přenesená",J270,0)</f>
        <v>0</v>
      </c>
      <c r="BI270" s="180">
        <f>IF(N270="nulová",J270,0)</f>
        <v>0</v>
      </c>
      <c r="BJ270" s="17" t="s">
        <v>87</v>
      </c>
      <c r="BK270" s="180">
        <f>ROUND(I270*H270,2)</f>
        <v>0</v>
      </c>
      <c r="BL270" s="17" t="s">
        <v>133</v>
      </c>
      <c r="BM270" s="179" t="s">
        <v>549</v>
      </c>
    </row>
    <row r="271" s="2" customFormat="1" ht="24.15" customHeight="1">
      <c r="A271" s="36"/>
      <c r="B271" s="166"/>
      <c r="C271" s="167" t="s">
        <v>550</v>
      </c>
      <c r="D271" s="167" t="s">
        <v>129</v>
      </c>
      <c r="E271" s="168" t="s">
        <v>551</v>
      </c>
      <c r="F271" s="169" t="s">
        <v>552</v>
      </c>
      <c r="G271" s="170" t="s">
        <v>540</v>
      </c>
      <c r="H271" s="171">
        <v>1</v>
      </c>
      <c r="I271" s="172"/>
      <c r="J271" s="173">
        <f>ROUND(I271*H271,2)</f>
        <v>0</v>
      </c>
      <c r="K271" s="174"/>
      <c r="L271" s="37"/>
      <c r="M271" s="175" t="s">
        <v>1</v>
      </c>
      <c r="N271" s="176" t="s">
        <v>44</v>
      </c>
      <c r="O271" s="75"/>
      <c r="P271" s="177">
        <f>O271*H271</f>
        <v>0</v>
      </c>
      <c r="Q271" s="177">
        <v>0</v>
      </c>
      <c r="R271" s="177">
        <f>Q271*H271</f>
        <v>0</v>
      </c>
      <c r="S271" s="177">
        <v>0</v>
      </c>
      <c r="T271" s="178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79" t="s">
        <v>133</v>
      </c>
      <c r="AT271" s="179" t="s">
        <v>129</v>
      </c>
      <c r="AU271" s="179" t="s">
        <v>140</v>
      </c>
      <c r="AY271" s="17" t="s">
        <v>127</v>
      </c>
      <c r="BE271" s="180">
        <f>IF(N271="základní",J271,0)</f>
        <v>0</v>
      </c>
      <c r="BF271" s="180">
        <f>IF(N271="snížená",J271,0)</f>
        <v>0</v>
      </c>
      <c r="BG271" s="180">
        <f>IF(N271="zákl. přenesená",J271,0)</f>
        <v>0</v>
      </c>
      <c r="BH271" s="180">
        <f>IF(N271="sníž. přenesená",J271,0)</f>
        <v>0</v>
      </c>
      <c r="BI271" s="180">
        <f>IF(N271="nulová",J271,0)</f>
        <v>0</v>
      </c>
      <c r="BJ271" s="17" t="s">
        <v>87</v>
      </c>
      <c r="BK271" s="180">
        <f>ROUND(I271*H271,2)</f>
        <v>0</v>
      </c>
      <c r="BL271" s="17" t="s">
        <v>133</v>
      </c>
      <c r="BM271" s="179" t="s">
        <v>553</v>
      </c>
    </row>
    <row r="272" s="2" customFormat="1" ht="16.5" customHeight="1">
      <c r="A272" s="36"/>
      <c r="B272" s="166"/>
      <c r="C272" s="167" t="s">
        <v>554</v>
      </c>
      <c r="D272" s="167" t="s">
        <v>129</v>
      </c>
      <c r="E272" s="168" t="s">
        <v>555</v>
      </c>
      <c r="F272" s="169" t="s">
        <v>556</v>
      </c>
      <c r="G272" s="170" t="s">
        <v>540</v>
      </c>
      <c r="H272" s="171">
        <v>1</v>
      </c>
      <c r="I272" s="172"/>
      <c r="J272" s="173">
        <f>ROUND(I272*H272,2)</f>
        <v>0</v>
      </c>
      <c r="K272" s="174"/>
      <c r="L272" s="37"/>
      <c r="M272" s="175" t="s">
        <v>1</v>
      </c>
      <c r="N272" s="176" t="s">
        <v>44</v>
      </c>
      <c r="O272" s="75"/>
      <c r="P272" s="177">
        <f>O272*H272</f>
        <v>0</v>
      </c>
      <c r="Q272" s="177">
        <v>0</v>
      </c>
      <c r="R272" s="177">
        <f>Q272*H272</f>
        <v>0</v>
      </c>
      <c r="S272" s="177">
        <v>0</v>
      </c>
      <c r="T272" s="178">
        <f>S272*H272</f>
        <v>0</v>
      </c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R272" s="179" t="s">
        <v>133</v>
      </c>
      <c r="AT272" s="179" t="s">
        <v>129</v>
      </c>
      <c r="AU272" s="179" t="s">
        <v>140</v>
      </c>
      <c r="AY272" s="17" t="s">
        <v>127</v>
      </c>
      <c r="BE272" s="180">
        <f>IF(N272="základní",J272,0)</f>
        <v>0</v>
      </c>
      <c r="BF272" s="180">
        <f>IF(N272="snížená",J272,0)</f>
        <v>0</v>
      </c>
      <c r="BG272" s="180">
        <f>IF(N272="zákl. přenesená",J272,0)</f>
        <v>0</v>
      </c>
      <c r="BH272" s="180">
        <f>IF(N272="sníž. přenesená",J272,0)</f>
        <v>0</v>
      </c>
      <c r="BI272" s="180">
        <f>IF(N272="nulová",J272,0)</f>
        <v>0</v>
      </c>
      <c r="BJ272" s="17" t="s">
        <v>87</v>
      </c>
      <c r="BK272" s="180">
        <f>ROUND(I272*H272,2)</f>
        <v>0</v>
      </c>
      <c r="BL272" s="17" t="s">
        <v>133</v>
      </c>
      <c r="BM272" s="179" t="s">
        <v>557</v>
      </c>
    </row>
    <row r="273" s="2" customFormat="1" ht="16.5" customHeight="1">
      <c r="A273" s="36"/>
      <c r="B273" s="166"/>
      <c r="C273" s="167" t="s">
        <v>558</v>
      </c>
      <c r="D273" s="167" t="s">
        <v>129</v>
      </c>
      <c r="E273" s="168" t="s">
        <v>559</v>
      </c>
      <c r="F273" s="169" t="s">
        <v>560</v>
      </c>
      <c r="G273" s="170" t="s">
        <v>147</v>
      </c>
      <c r="H273" s="171">
        <v>6</v>
      </c>
      <c r="I273" s="172"/>
      <c r="J273" s="173">
        <f>ROUND(I273*H273,2)</f>
        <v>0</v>
      </c>
      <c r="K273" s="174"/>
      <c r="L273" s="37"/>
      <c r="M273" s="175" t="s">
        <v>1</v>
      </c>
      <c r="N273" s="176" t="s">
        <v>44</v>
      </c>
      <c r="O273" s="75"/>
      <c r="P273" s="177">
        <f>O273*H273</f>
        <v>0</v>
      </c>
      <c r="Q273" s="177">
        <v>0</v>
      </c>
      <c r="R273" s="177">
        <f>Q273*H273</f>
        <v>0</v>
      </c>
      <c r="S273" s="177">
        <v>0</v>
      </c>
      <c r="T273" s="178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79" t="s">
        <v>133</v>
      </c>
      <c r="AT273" s="179" t="s">
        <v>129</v>
      </c>
      <c r="AU273" s="179" t="s">
        <v>140</v>
      </c>
      <c r="AY273" s="17" t="s">
        <v>127</v>
      </c>
      <c r="BE273" s="180">
        <f>IF(N273="základní",J273,0)</f>
        <v>0</v>
      </c>
      <c r="BF273" s="180">
        <f>IF(N273="snížená",J273,0)</f>
        <v>0</v>
      </c>
      <c r="BG273" s="180">
        <f>IF(N273="zákl. přenesená",J273,0)</f>
        <v>0</v>
      </c>
      <c r="BH273" s="180">
        <f>IF(N273="sníž. přenesená",J273,0)</f>
        <v>0</v>
      </c>
      <c r="BI273" s="180">
        <f>IF(N273="nulová",J273,0)</f>
        <v>0</v>
      </c>
      <c r="BJ273" s="17" t="s">
        <v>87</v>
      </c>
      <c r="BK273" s="180">
        <f>ROUND(I273*H273,2)</f>
        <v>0</v>
      </c>
      <c r="BL273" s="17" t="s">
        <v>133</v>
      </c>
      <c r="BM273" s="179" t="s">
        <v>561</v>
      </c>
    </row>
    <row r="274" s="2" customFormat="1" ht="21.75" customHeight="1">
      <c r="A274" s="36"/>
      <c r="B274" s="166"/>
      <c r="C274" s="167" t="s">
        <v>562</v>
      </c>
      <c r="D274" s="167" t="s">
        <v>129</v>
      </c>
      <c r="E274" s="168" t="s">
        <v>563</v>
      </c>
      <c r="F274" s="169" t="s">
        <v>564</v>
      </c>
      <c r="G274" s="170" t="s">
        <v>147</v>
      </c>
      <c r="H274" s="171">
        <v>6</v>
      </c>
      <c r="I274" s="172"/>
      <c r="J274" s="173">
        <f>ROUND(I274*H274,2)</f>
        <v>0</v>
      </c>
      <c r="K274" s="174"/>
      <c r="L274" s="37"/>
      <c r="M274" s="175" t="s">
        <v>1</v>
      </c>
      <c r="N274" s="176" t="s">
        <v>44</v>
      </c>
      <c r="O274" s="75"/>
      <c r="P274" s="177">
        <f>O274*H274</f>
        <v>0</v>
      </c>
      <c r="Q274" s="177">
        <v>0</v>
      </c>
      <c r="R274" s="177">
        <f>Q274*H274</f>
        <v>0</v>
      </c>
      <c r="S274" s="177">
        <v>0</v>
      </c>
      <c r="T274" s="178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79" t="s">
        <v>133</v>
      </c>
      <c r="AT274" s="179" t="s">
        <v>129</v>
      </c>
      <c r="AU274" s="179" t="s">
        <v>140</v>
      </c>
      <c r="AY274" s="17" t="s">
        <v>127</v>
      </c>
      <c r="BE274" s="180">
        <f>IF(N274="základní",J274,0)</f>
        <v>0</v>
      </c>
      <c r="BF274" s="180">
        <f>IF(N274="snížená",J274,0)</f>
        <v>0</v>
      </c>
      <c r="BG274" s="180">
        <f>IF(N274="zákl. přenesená",J274,0)</f>
        <v>0</v>
      </c>
      <c r="BH274" s="180">
        <f>IF(N274="sníž. přenesená",J274,0)</f>
        <v>0</v>
      </c>
      <c r="BI274" s="180">
        <f>IF(N274="nulová",J274,0)</f>
        <v>0</v>
      </c>
      <c r="BJ274" s="17" t="s">
        <v>87</v>
      </c>
      <c r="BK274" s="180">
        <f>ROUND(I274*H274,2)</f>
        <v>0</v>
      </c>
      <c r="BL274" s="17" t="s">
        <v>133</v>
      </c>
      <c r="BM274" s="179" t="s">
        <v>565</v>
      </c>
    </row>
    <row r="275" s="12" customFormat="1" ht="22.8" customHeight="1">
      <c r="A275" s="12"/>
      <c r="B275" s="153"/>
      <c r="C275" s="12"/>
      <c r="D275" s="154" t="s">
        <v>78</v>
      </c>
      <c r="E275" s="164" t="s">
        <v>566</v>
      </c>
      <c r="F275" s="164" t="s">
        <v>567</v>
      </c>
      <c r="G275" s="12"/>
      <c r="H275" s="12"/>
      <c r="I275" s="156"/>
      <c r="J275" s="165">
        <f>BK275</f>
        <v>0</v>
      </c>
      <c r="K275" s="12"/>
      <c r="L275" s="153"/>
      <c r="M275" s="158"/>
      <c r="N275" s="159"/>
      <c r="O275" s="159"/>
      <c r="P275" s="160">
        <f>SUM(P276:P278)</f>
        <v>0</v>
      </c>
      <c r="Q275" s="159"/>
      <c r="R275" s="160">
        <f>SUM(R276:R278)</f>
        <v>0.78039999999999998</v>
      </c>
      <c r="S275" s="159"/>
      <c r="T275" s="161">
        <f>SUM(T276:T278)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54" t="s">
        <v>140</v>
      </c>
      <c r="AT275" s="162" t="s">
        <v>78</v>
      </c>
      <c r="AU275" s="162" t="s">
        <v>87</v>
      </c>
      <c r="AY275" s="154" t="s">
        <v>127</v>
      </c>
      <c r="BK275" s="163">
        <f>SUM(BK276:BK278)</f>
        <v>0</v>
      </c>
    </row>
    <row r="276" s="2" customFormat="1" ht="24.15" customHeight="1">
      <c r="A276" s="36"/>
      <c r="B276" s="166"/>
      <c r="C276" s="167" t="s">
        <v>568</v>
      </c>
      <c r="D276" s="167" t="s">
        <v>129</v>
      </c>
      <c r="E276" s="168" t="s">
        <v>569</v>
      </c>
      <c r="F276" s="169" t="s">
        <v>570</v>
      </c>
      <c r="G276" s="170" t="s">
        <v>298</v>
      </c>
      <c r="H276" s="171">
        <v>8</v>
      </c>
      <c r="I276" s="172"/>
      <c r="J276" s="173">
        <f>ROUND(I276*H276,2)</f>
        <v>0</v>
      </c>
      <c r="K276" s="174"/>
      <c r="L276" s="37"/>
      <c r="M276" s="175" t="s">
        <v>1</v>
      </c>
      <c r="N276" s="176" t="s">
        <v>44</v>
      </c>
      <c r="O276" s="75"/>
      <c r="P276" s="177">
        <f>O276*H276</f>
        <v>0</v>
      </c>
      <c r="Q276" s="177">
        <v>0.018350000000000002</v>
      </c>
      <c r="R276" s="177">
        <f>Q276*H276</f>
        <v>0.14680000000000001</v>
      </c>
      <c r="S276" s="177">
        <v>0</v>
      </c>
      <c r="T276" s="178">
        <f>S276*H276</f>
        <v>0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179" t="s">
        <v>325</v>
      </c>
      <c r="AT276" s="179" t="s">
        <v>129</v>
      </c>
      <c r="AU276" s="179" t="s">
        <v>89</v>
      </c>
      <c r="AY276" s="17" t="s">
        <v>127</v>
      </c>
      <c r="BE276" s="180">
        <f>IF(N276="základní",J276,0)</f>
        <v>0</v>
      </c>
      <c r="BF276" s="180">
        <f>IF(N276="snížená",J276,0)</f>
        <v>0</v>
      </c>
      <c r="BG276" s="180">
        <f>IF(N276="zákl. přenesená",J276,0)</f>
        <v>0</v>
      </c>
      <c r="BH276" s="180">
        <f>IF(N276="sníž. přenesená",J276,0)</f>
        <v>0</v>
      </c>
      <c r="BI276" s="180">
        <f>IF(N276="nulová",J276,0)</f>
        <v>0</v>
      </c>
      <c r="BJ276" s="17" t="s">
        <v>87</v>
      </c>
      <c r="BK276" s="180">
        <f>ROUND(I276*H276,2)</f>
        <v>0</v>
      </c>
      <c r="BL276" s="17" t="s">
        <v>325</v>
      </c>
      <c r="BM276" s="179" t="s">
        <v>571</v>
      </c>
    </row>
    <row r="277" s="2" customFormat="1" ht="21.75" customHeight="1">
      <c r="A277" s="36"/>
      <c r="B277" s="166"/>
      <c r="C277" s="198" t="s">
        <v>572</v>
      </c>
      <c r="D277" s="198" t="s">
        <v>198</v>
      </c>
      <c r="E277" s="199" t="s">
        <v>573</v>
      </c>
      <c r="F277" s="200" t="s">
        <v>574</v>
      </c>
      <c r="G277" s="201" t="s">
        <v>283</v>
      </c>
      <c r="H277" s="202">
        <v>16</v>
      </c>
      <c r="I277" s="203"/>
      <c r="J277" s="204">
        <f>ROUND(I277*H277,2)</f>
        <v>0</v>
      </c>
      <c r="K277" s="205"/>
      <c r="L277" s="206"/>
      <c r="M277" s="207" t="s">
        <v>1</v>
      </c>
      <c r="N277" s="208" t="s">
        <v>44</v>
      </c>
      <c r="O277" s="75"/>
      <c r="P277" s="177">
        <f>O277*H277</f>
        <v>0</v>
      </c>
      <c r="Q277" s="177">
        <v>0.0095999999999999992</v>
      </c>
      <c r="R277" s="177">
        <f>Q277*H277</f>
        <v>0.15359999999999999</v>
      </c>
      <c r="S277" s="177">
        <v>0</v>
      </c>
      <c r="T277" s="178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79" t="s">
        <v>343</v>
      </c>
      <c r="AT277" s="179" t="s">
        <v>198</v>
      </c>
      <c r="AU277" s="179" t="s">
        <v>89</v>
      </c>
      <c r="AY277" s="17" t="s">
        <v>127</v>
      </c>
      <c r="BE277" s="180">
        <f>IF(N277="základní",J277,0)</f>
        <v>0</v>
      </c>
      <c r="BF277" s="180">
        <f>IF(N277="snížená",J277,0)</f>
        <v>0</v>
      </c>
      <c r="BG277" s="180">
        <f>IF(N277="zákl. přenesená",J277,0)</f>
        <v>0</v>
      </c>
      <c r="BH277" s="180">
        <f>IF(N277="sníž. přenesená",J277,0)</f>
        <v>0</v>
      </c>
      <c r="BI277" s="180">
        <f>IF(N277="nulová",J277,0)</f>
        <v>0</v>
      </c>
      <c r="BJ277" s="17" t="s">
        <v>87</v>
      </c>
      <c r="BK277" s="180">
        <f>ROUND(I277*H277,2)</f>
        <v>0</v>
      </c>
      <c r="BL277" s="17" t="s">
        <v>325</v>
      </c>
      <c r="BM277" s="179" t="s">
        <v>575</v>
      </c>
    </row>
    <row r="278" s="2" customFormat="1" ht="24.15" customHeight="1">
      <c r="A278" s="36"/>
      <c r="B278" s="166"/>
      <c r="C278" s="198" t="s">
        <v>576</v>
      </c>
      <c r="D278" s="198" t="s">
        <v>198</v>
      </c>
      <c r="E278" s="199" t="s">
        <v>577</v>
      </c>
      <c r="F278" s="200" t="s">
        <v>578</v>
      </c>
      <c r="G278" s="201" t="s">
        <v>298</v>
      </c>
      <c r="H278" s="202">
        <v>8</v>
      </c>
      <c r="I278" s="203"/>
      <c r="J278" s="204">
        <f>ROUND(I278*H278,2)</f>
        <v>0</v>
      </c>
      <c r="K278" s="205"/>
      <c r="L278" s="206"/>
      <c r="M278" s="207" t="s">
        <v>1</v>
      </c>
      <c r="N278" s="208" t="s">
        <v>44</v>
      </c>
      <c r="O278" s="75"/>
      <c r="P278" s="177">
        <f>O278*H278</f>
        <v>0</v>
      </c>
      <c r="Q278" s="177">
        <v>0.059999999999999998</v>
      </c>
      <c r="R278" s="177">
        <f>Q278*H278</f>
        <v>0.47999999999999998</v>
      </c>
      <c r="S278" s="177">
        <v>0</v>
      </c>
      <c r="T278" s="178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79" t="s">
        <v>343</v>
      </c>
      <c r="AT278" s="179" t="s">
        <v>198</v>
      </c>
      <c r="AU278" s="179" t="s">
        <v>89</v>
      </c>
      <c r="AY278" s="17" t="s">
        <v>127</v>
      </c>
      <c r="BE278" s="180">
        <f>IF(N278="základní",J278,0)</f>
        <v>0</v>
      </c>
      <c r="BF278" s="180">
        <f>IF(N278="snížená",J278,0)</f>
        <v>0</v>
      </c>
      <c r="BG278" s="180">
        <f>IF(N278="zákl. přenesená",J278,0)</f>
        <v>0</v>
      </c>
      <c r="BH278" s="180">
        <f>IF(N278="sníž. přenesená",J278,0)</f>
        <v>0</v>
      </c>
      <c r="BI278" s="180">
        <f>IF(N278="nulová",J278,0)</f>
        <v>0</v>
      </c>
      <c r="BJ278" s="17" t="s">
        <v>87</v>
      </c>
      <c r="BK278" s="180">
        <f>ROUND(I278*H278,2)</f>
        <v>0</v>
      </c>
      <c r="BL278" s="17" t="s">
        <v>325</v>
      </c>
      <c r="BM278" s="179" t="s">
        <v>579</v>
      </c>
    </row>
    <row r="279" s="12" customFormat="1" ht="25.92" customHeight="1">
      <c r="A279" s="12"/>
      <c r="B279" s="153"/>
      <c r="C279" s="12"/>
      <c r="D279" s="154" t="s">
        <v>78</v>
      </c>
      <c r="E279" s="155" t="s">
        <v>580</v>
      </c>
      <c r="F279" s="155" t="s">
        <v>581</v>
      </c>
      <c r="G279" s="12"/>
      <c r="H279" s="12"/>
      <c r="I279" s="156"/>
      <c r="J279" s="157">
        <f>BK279</f>
        <v>0</v>
      </c>
      <c r="K279" s="12"/>
      <c r="L279" s="153"/>
      <c r="M279" s="158"/>
      <c r="N279" s="159"/>
      <c r="O279" s="159"/>
      <c r="P279" s="160">
        <f>P280+P283+P285</f>
        <v>0</v>
      </c>
      <c r="Q279" s="159"/>
      <c r="R279" s="160">
        <f>R280+R283+R285</f>
        <v>0</v>
      </c>
      <c r="S279" s="159"/>
      <c r="T279" s="161">
        <f>T280+T283+T285</f>
        <v>0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R279" s="154" t="s">
        <v>150</v>
      </c>
      <c r="AT279" s="162" t="s">
        <v>78</v>
      </c>
      <c r="AU279" s="162" t="s">
        <v>79</v>
      </c>
      <c r="AY279" s="154" t="s">
        <v>127</v>
      </c>
      <c r="BK279" s="163">
        <f>BK280+BK283+BK285</f>
        <v>0</v>
      </c>
    </row>
    <row r="280" s="12" customFormat="1" ht="22.8" customHeight="1">
      <c r="A280" s="12"/>
      <c r="B280" s="153"/>
      <c r="C280" s="12"/>
      <c r="D280" s="154" t="s">
        <v>78</v>
      </c>
      <c r="E280" s="164" t="s">
        <v>582</v>
      </c>
      <c r="F280" s="164" t="s">
        <v>583</v>
      </c>
      <c r="G280" s="12"/>
      <c r="H280" s="12"/>
      <c r="I280" s="156"/>
      <c r="J280" s="165">
        <f>BK280</f>
        <v>0</v>
      </c>
      <c r="K280" s="12"/>
      <c r="L280" s="153"/>
      <c r="M280" s="158"/>
      <c r="N280" s="159"/>
      <c r="O280" s="159"/>
      <c r="P280" s="160">
        <f>SUM(P281:P282)</f>
        <v>0</v>
      </c>
      <c r="Q280" s="159"/>
      <c r="R280" s="160">
        <f>SUM(R281:R282)</f>
        <v>0</v>
      </c>
      <c r="S280" s="159"/>
      <c r="T280" s="161">
        <f>SUM(T281:T282)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54" t="s">
        <v>150</v>
      </c>
      <c r="AT280" s="162" t="s">
        <v>78</v>
      </c>
      <c r="AU280" s="162" t="s">
        <v>87</v>
      </c>
      <c r="AY280" s="154" t="s">
        <v>127</v>
      </c>
      <c r="BK280" s="163">
        <f>SUM(BK281:BK282)</f>
        <v>0</v>
      </c>
    </row>
    <row r="281" s="2" customFormat="1" ht="16.5" customHeight="1">
      <c r="A281" s="36"/>
      <c r="B281" s="166"/>
      <c r="C281" s="167" t="s">
        <v>584</v>
      </c>
      <c r="D281" s="167" t="s">
        <v>129</v>
      </c>
      <c r="E281" s="168" t="s">
        <v>585</v>
      </c>
      <c r="F281" s="169" t="s">
        <v>586</v>
      </c>
      <c r="G281" s="170" t="s">
        <v>330</v>
      </c>
      <c r="H281" s="171">
        <v>1</v>
      </c>
      <c r="I281" s="172"/>
      <c r="J281" s="173">
        <f>ROUND(I281*H281,2)</f>
        <v>0</v>
      </c>
      <c r="K281" s="174"/>
      <c r="L281" s="37"/>
      <c r="M281" s="175" t="s">
        <v>1</v>
      </c>
      <c r="N281" s="176" t="s">
        <v>44</v>
      </c>
      <c r="O281" s="75"/>
      <c r="P281" s="177">
        <f>O281*H281</f>
        <v>0</v>
      </c>
      <c r="Q281" s="177">
        <v>0</v>
      </c>
      <c r="R281" s="177">
        <f>Q281*H281</f>
        <v>0</v>
      </c>
      <c r="S281" s="177">
        <v>0</v>
      </c>
      <c r="T281" s="178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79" t="s">
        <v>587</v>
      </c>
      <c r="AT281" s="179" t="s">
        <v>129</v>
      </c>
      <c r="AU281" s="179" t="s">
        <v>89</v>
      </c>
      <c r="AY281" s="17" t="s">
        <v>127</v>
      </c>
      <c r="BE281" s="180">
        <f>IF(N281="základní",J281,0)</f>
        <v>0</v>
      </c>
      <c r="BF281" s="180">
        <f>IF(N281="snížená",J281,0)</f>
        <v>0</v>
      </c>
      <c r="BG281" s="180">
        <f>IF(N281="zákl. přenesená",J281,0)</f>
        <v>0</v>
      </c>
      <c r="BH281" s="180">
        <f>IF(N281="sníž. přenesená",J281,0)</f>
        <v>0</v>
      </c>
      <c r="BI281" s="180">
        <f>IF(N281="nulová",J281,0)</f>
        <v>0</v>
      </c>
      <c r="BJ281" s="17" t="s">
        <v>87</v>
      </c>
      <c r="BK281" s="180">
        <f>ROUND(I281*H281,2)</f>
        <v>0</v>
      </c>
      <c r="BL281" s="17" t="s">
        <v>587</v>
      </c>
      <c r="BM281" s="179" t="s">
        <v>588</v>
      </c>
    </row>
    <row r="282" s="2" customFormat="1" ht="16.5" customHeight="1">
      <c r="A282" s="36"/>
      <c r="B282" s="166"/>
      <c r="C282" s="167" t="s">
        <v>589</v>
      </c>
      <c r="D282" s="167" t="s">
        <v>129</v>
      </c>
      <c r="E282" s="168" t="s">
        <v>590</v>
      </c>
      <c r="F282" s="169" t="s">
        <v>591</v>
      </c>
      <c r="G282" s="170" t="s">
        <v>330</v>
      </c>
      <c r="H282" s="171">
        <v>1</v>
      </c>
      <c r="I282" s="172"/>
      <c r="J282" s="173">
        <f>ROUND(I282*H282,2)</f>
        <v>0</v>
      </c>
      <c r="K282" s="174"/>
      <c r="L282" s="37"/>
      <c r="M282" s="175" t="s">
        <v>1</v>
      </c>
      <c r="N282" s="176" t="s">
        <v>44</v>
      </c>
      <c r="O282" s="75"/>
      <c r="P282" s="177">
        <f>O282*H282</f>
        <v>0</v>
      </c>
      <c r="Q282" s="177">
        <v>0</v>
      </c>
      <c r="R282" s="177">
        <f>Q282*H282</f>
        <v>0</v>
      </c>
      <c r="S282" s="177">
        <v>0</v>
      </c>
      <c r="T282" s="178">
        <f>S282*H282</f>
        <v>0</v>
      </c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R282" s="179" t="s">
        <v>587</v>
      </c>
      <c r="AT282" s="179" t="s">
        <v>129</v>
      </c>
      <c r="AU282" s="179" t="s">
        <v>89</v>
      </c>
      <c r="AY282" s="17" t="s">
        <v>127</v>
      </c>
      <c r="BE282" s="180">
        <f>IF(N282="základní",J282,0)</f>
        <v>0</v>
      </c>
      <c r="BF282" s="180">
        <f>IF(N282="snížená",J282,0)</f>
        <v>0</v>
      </c>
      <c r="BG282" s="180">
        <f>IF(N282="zákl. přenesená",J282,0)</f>
        <v>0</v>
      </c>
      <c r="BH282" s="180">
        <f>IF(N282="sníž. přenesená",J282,0)</f>
        <v>0</v>
      </c>
      <c r="BI282" s="180">
        <f>IF(N282="nulová",J282,0)</f>
        <v>0</v>
      </c>
      <c r="BJ282" s="17" t="s">
        <v>87</v>
      </c>
      <c r="BK282" s="180">
        <f>ROUND(I282*H282,2)</f>
        <v>0</v>
      </c>
      <c r="BL282" s="17" t="s">
        <v>587</v>
      </c>
      <c r="BM282" s="179" t="s">
        <v>592</v>
      </c>
    </row>
    <row r="283" s="12" customFormat="1" ht="22.8" customHeight="1">
      <c r="A283" s="12"/>
      <c r="B283" s="153"/>
      <c r="C283" s="12"/>
      <c r="D283" s="154" t="s">
        <v>78</v>
      </c>
      <c r="E283" s="164" t="s">
        <v>593</v>
      </c>
      <c r="F283" s="164" t="s">
        <v>594</v>
      </c>
      <c r="G283" s="12"/>
      <c r="H283" s="12"/>
      <c r="I283" s="156"/>
      <c r="J283" s="165">
        <f>BK283</f>
        <v>0</v>
      </c>
      <c r="K283" s="12"/>
      <c r="L283" s="153"/>
      <c r="M283" s="158"/>
      <c r="N283" s="159"/>
      <c r="O283" s="159"/>
      <c r="P283" s="160">
        <f>P284</f>
        <v>0</v>
      </c>
      <c r="Q283" s="159"/>
      <c r="R283" s="160">
        <f>R284</f>
        <v>0</v>
      </c>
      <c r="S283" s="159"/>
      <c r="T283" s="161">
        <f>T284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54" t="s">
        <v>150</v>
      </c>
      <c r="AT283" s="162" t="s">
        <v>78</v>
      </c>
      <c r="AU283" s="162" t="s">
        <v>87</v>
      </c>
      <c r="AY283" s="154" t="s">
        <v>127</v>
      </c>
      <c r="BK283" s="163">
        <f>BK284</f>
        <v>0</v>
      </c>
    </row>
    <row r="284" s="2" customFormat="1" ht="16.5" customHeight="1">
      <c r="A284" s="36"/>
      <c r="B284" s="166"/>
      <c r="C284" s="167" t="s">
        <v>595</v>
      </c>
      <c r="D284" s="167" t="s">
        <v>129</v>
      </c>
      <c r="E284" s="168" t="s">
        <v>596</v>
      </c>
      <c r="F284" s="169" t="s">
        <v>594</v>
      </c>
      <c r="G284" s="170" t="s">
        <v>330</v>
      </c>
      <c r="H284" s="171">
        <v>1</v>
      </c>
      <c r="I284" s="172"/>
      <c r="J284" s="173">
        <f>ROUND(I284*H284,2)</f>
        <v>0</v>
      </c>
      <c r="K284" s="174"/>
      <c r="L284" s="37"/>
      <c r="M284" s="175" t="s">
        <v>1</v>
      </c>
      <c r="N284" s="176" t="s">
        <v>44</v>
      </c>
      <c r="O284" s="75"/>
      <c r="P284" s="177">
        <f>O284*H284</f>
        <v>0</v>
      </c>
      <c r="Q284" s="177">
        <v>0</v>
      </c>
      <c r="R284" s="177">
        <f>Q284*H284</f>
        <v>0</v>
      </c>
      <c r="S284" s="177">
        <v>0</v>
      </c>
      <c r="T284" s="178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79" t="s">
        <v>87</v>
      </c>
      <c r="AT284" s="179" t="s">
        <v>129</v>
      </c>
      <c r="AU284" s="179" t="s">
        <v>89</v>
      </c>
      <c r="AY284" s="17" t="s">
        <v>127</v>
      </c>
      <c r="BE284" s="180">
        <f>IF(N284="základní",J284,0)</f>
        <v>0</v>
      </c>
      <c r="BF284" s="180">
        <f>IF(N284="snížená",J284,0)</f>
        <v>0</v>
      </c>
      <c r="BG284" s="180">
        <f>IF(N284="zákl. přenesená",J284,0)</f>
        <v>0</v>
      </c>
      <c r="BH284" s="180">
        <f>IF(N284="sníž. přenesená",J284,0)</f>
        <v>0</v>
      </c>
      <c r="BI284" s="180">
        <f>IF(N284="nulová",J284,0)</f>
        <v>0</v>
      </c>
      <c r="BJ284" s="17" t="s">
        <v>87</v>
      </c>
      <c r="BK284" s="180">
        <f>ROUND(I284*H284,2)</f>
        <v>0</v>
      </c>
      <c r="BL284" s="17" t="s">
        <v>87</v>
      </c>
      <c r="BM284" s="179" t="s">
        <v>597</v>
      </c>
    </row>
    <row r="285" s="12" customFormat="1" ht="22.8" customHeight="1">
      <c r="A285" s="12"/>
      <c r="B285" s="153"/>
      <c r="C285" s="12"/>
      <c r="D285" s="154" t="s">
        <v>78</v>
      </c>
      <c r="E285" s="164" t="s">
        <v>598</v>
      </c>
      <c r="F285" s="164" t="s">
        <v>599</v>
      </c>
      <c r="G285" s="12"/>
      <c r="H285" s="12"/>
      <c r="I285" s="156"/>
      <c r="J285" s="165">
        <f>BK285</f>
        <v>0</v>
      </c>
      <c r="K285" s="12"/>
      <c r="L285" s="153"/>
      <c r="M285" s="158"/>
      <c r="N285" s="159"/>
      <c r="O285" s="159"/>
      <c r="P285" s="160">
        <f>P286</f>
        <v>0</v>
      </c>
      <c r="Q285" s="159"/>
      <c r="R285" s="160">
        <f>R286</f>
        <v>0</v>
      </c>
      <c r="S285" s="159"/>
      <c r="T285" s="161">
        <f>T286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154" t="s">
        <v>150</v>
      </c>
      <c r="AT285" s="162" t="s">
        <v>78</v>
      </c>
      <c r="AU285" s="162" t="s">
        <v>87</v>
      </c>
      <c r="AY285" s="154" t="s">
        <v>127</v>
      </c>
      <c r="BK285" s="163">
        <f>BK286</f>
        <v>0</v>
      </c>
    </row>
    <row r="286" s="2" customFormat="1" ht="16.5" customHeight="1">
      <c r="A286" s="36"/>
      <c r="B286" s="166"/>
      <c r="C286" s="167" t="s">
        <v>600</v>
      </c>
      <c r="D286" s="167" t="s">
        <v>129</v>
      </c>
      <c r="E286" s="168" t="s">
        <v>601</v>
      </c>
      <c r="F286" s="169" t="s">
        <v>602</v>
      </c>
      <c r="G286" s="170" t="s">
        <v>330</v>
      </c>
      <c r="H286" s="171">
        <v>1</v>
      </c>
      <c r="I286" s="172"/>
      <c r="J286" s="173">
        <f>ROUND(I286*H286,2)</f>
        <v>0</v>
      </c>
      <c r="K286" s="174"/>
      <c r="L286" s="37"/>
      <c r="M286" s="210" t="s">
        <v>1</v>
      </c>
      <c r="N286" s="211" t="s">
        <v>44</v>
      </c>
      <c r="O286" s="212"/>
      <c r="P286" s="213">
        <f>O286*H286</f>
        <v>0</v>
      </c>
      <c r="Q286" s="213">
        <v>0</v>
      </c>
      <c r="R286" s="213">
        <f>Q286*H286</f>
        <v>0</v>
      </c>
      <c r="S286" s="213">
        <v>0</v>
      </c>
      <c r="T286" s="214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79" t="s">
        <v>587</v>
      </c>
      <c r="AT286" s="179" t="s">
        <v>129</v>
      </c>
      <c r="AU286" s="179" t="s">
        <v>89</v>
      </c>
      <c r="AY286" s="17" t="s">
        <v>127</v>
      </c>
      <c r="BE286" s="180">
        <f>IF(N286="základní",J286,0)</f>
        <v>0</v>
      </c>
      <c r="BF286" s="180">
        <f>IF(N286="snížená",J286,0)</f>
        <v>0</v>
      </c>
      <c r="BG286" s="180">
        <f>IF(N286="zákl. přenesená",J286,0)</f>
        <v>0</v>
      </c>
      <c r="BH286" s="180">
        <f>IF(N286="sníž. přenesená",J286,0)</f>
        <v>0</v>
      </c>
      <c r="BI286" s="180">
        <f>IF(N286="nulová",J286,0)</f>
        <v>0</v>
      </c>
      <c r="BJ286" s="17" t="s">
        <v>87</v>
      </c>
      <c r="BK286" s="180">
        <f>ROUND(I286*H286,2)</f>
        <v>0</v>
      </c>
      <c r="BL286" s="17" t="s">
        <v>587</v>
      </c>
      <c r="BM286" s="179" t="s">
        <v>603</v>
      </c>
    </row>
    <row r="287" s="2" customFormat="1" ht="6.96" customHeight="1">
      <c r="A287" s="36"/>
      <c r="B287" s="58"/>
      <c r="C287" s="59"/>
      <c r="D287" s="59"/>
      <c r="E287" s="59"/>
      <c r="F287" s="59"/>
      <c r="G287" s="59"/>
      <c r="H287" s="59"/>
      <c r="I287" s="59"/>
      <c r="J287" s="59"/>
      <c r="K287" s="59"/>
      <c r="L287" s="37"/>
      <c r="M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</row>
  </sheetData>
  <autoFilter ref="C129:K286"/>
  <mergeCells count="9">
    <mergeCell ref="E7:H7"/>
    <mergeCell ref="E9:H9"/>
    <mergeCell ref="E18:H18"/>
    <mergeCell ref="E27:H27"/>
    <mergeCell ref="E85:H85"/>
    <mergeCell ref="E87:H87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NOTEBOOK14\Igea</dc:creator>
  <cp:lastModifiedBy>NOTEBOOK14\Igea</cp:lastModifiedBy>
  <dcterms:created xsi:type="dcterms:W3CDTF">2024-09-25T11:10:34Z</dcterms:created>
  <dcterms:modified xsi:type="dcterms:W3CDTF">2024-09-25T11:10:36Z</dcterms:modified>
</cp:coreProperties>
</file>